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7e\MU_TT\38.533 5.7.5.1+7.7.5.1 TT Draft\"/>
    </mc:Choice>
  </mc:AlternateContent>
  <xr:revisionPtr revIDLastSave="0" documentId="13_ncr:1_{7E23052D-FB25-4630-BE4C-46C2096015DF}" xr6:coauthVersionLast="47" xr6:coauthVersionMax="47" xr10:uidLastSave="{00000000-0000-0000-0000-000000000000}"/>
  <bookViews>
    <workbookView xWindow="-120" yWindow="-120" windowWidth="38640" windowHeight="21240" tabRatio="809" activeTab="1" xr2:uid="{00000000-000D-0000-FFFF-FFFF00000000}"/>
  </bookViews>
  <sheets>
    <sheet name="Template" sheetId="2" r:id="rId1"/>
    <sheet name="7.7.5.1-1 T1" sheetId="13" r:id="rId2"/>
    <sheet name="7.7.1.1-1 T1 PC3" sheetId="11" state="hidden" r:id="rId3"/>
    <sheet name="7.7.1.1-1 T2 PC3" sheetId="1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3" i="13" l="1"/>
  <c r="W115" i="13"/>
  <c r="U115" i="13"/>
  <c r="I78" i="13"/>
  <c r="E78" i="13"/>
  <c r="C78" i="13"/>
  <c r="F35" i="13" l="1"/>
  <c r="H91" i="13" l="1"/>
  <c r="H94" i="13" s="1"/>
  <c r="G91" i="13"/>
  <c r="G94" i="13" s="1"/>
  <c r="F91" i="13"/>
  <c r="F94" i="13" s="1"/>
  <c r="E90" i="13"/>
  <c r="E94" i="13" s="1"/>
  <c r="D90" i="13"/>
  <c r="D94" i="13" s="1"/>
  <c r="C90" i="13"/>
  <c r="C94" i="13" s="1"/>
  <c r="F78" i="13"/>
  <c r="I74" i="13"/>
  <c r="F74" i="13"/>
  <c r="E74" i="13"/>
  <c r="C74" i="13"/>
  <c r="E70" i="13"/>
  <c r="C70" i="13"/>
  <c r="F66" i="13"/>
  <c r="E66" i="13"/>
  <c r="C66" i="13"/>
  <c r="F62" i="13"/>
  <c r="O54" i="13"/>
  <c r="O74" i="13" s="1"/>
  <c r="K52" i="13"/>
  <c r="J52" i="13"/>
  <c r="K51" i="13"/>
  <c r="K78" i="13" s="1"/>
  <c r="J51" i="13"/>
  <c r="J78" i="13" s="1"/>
  <c r="H50" i="13"/>
  <c r="G50" i="13"/>
  <c r="H49" i="13"/>
  <c r="G49" i="13"/>
  <c r="D47" i="13"/>
  <c r="D46" i="13"/>
  <c r="O38" i="13"/>
  <c r="F39" i="13" s="1"/>
  <c r="N37" i="13"/>
  <c r="N53" i="13" s="1"/>
  <c r="M37" i="13"/>
  <c r="M53" i="13" s="1"/>
  <c r="F31" i="13"/>
  <c r="C31" i="13"/>
  <c r="Q24" i="13"/>
  <c r="P24" i="13"/>
  <c r="Q23" i="13"/>
  <c r="P23" i="13"/>
  <c r="N22" i="13"/>
  <c r="M22" i="13"/>
  <c r="N21" i="13"/>
  <c r="M21" i="13"/>
  <c r="V115" i="13" s="1"/>
  <c r="N20" i="13"/>
  <c r="M20" i="13"/>
  <c r="N19" i="13"/>
  <c r="M19" i="13"/>
  <c r="L18" i="13"/>
  <c r="L17" i="13"/>
  <c r="N16" i="13"/>
  <c r="M16" i="13"/>
  <c r="N15" i="13"/>
  <c r="M15" i="13"/>
  <c r="N14" i="13"/>
  <c r="M14" i="13"/>
  <c r="E9" i="13"/>
  <c r="D9" i="13"/>
  <c r="E8" i="13"/>
  <c r="D8" i="13"/>
  <c r="E7" i="13"/>
  <c r="D7" i="13"/>
  <c r="E6" i="13"/>
  <c r="D6" i="13"/>
  <c r="E5" i="13"/>
  <c r="D5" i="13"/>
  <c r="G31" i="13" s="1"/>
  <c r="W164" i="11"/>
  <c r="V164" i="11"/>
  <c r="U164" i="11"/>
  <c r="W168" i="11"/>
  <c r="V168" i="11"/>
  <c r="U168" i="11"/>
  <c r="V180" i="12"/>
  <c r="U180" i="12"/>
  <c r="I179" i="12" s="1"/>
  <c r="L179" i="12" s="1"/>
  <c r="W180" i="12"/>
  <c r="K181" i="12"/>
  <c r="N181" i="12" s="1"/>
  <c r="J181" i="12"/>
  <c r="M181" i="12" s="1"/>
  <c r="W176" i="12"/>
  <c r="K177" i="12" s="1"/>
  <c r="N177" i="12" s="1"/>
  <c r="K175" i="12"/>
  <c r="N175" i="12" s="1"/>
  <c r="D70" i="13" l="1"/>
  <c r="D78" i="13"/>
  <c r="C36" i="13"/>
  <c r="F69" i="13"/>
  <c r="F70" i="13" s="1"/>
  <c r="R70" i="13" s="1"/>
  <c r="R66" i="13"/>
  <c r="R116" i="13" s="1"/>
  <c r="F32" i="13"/>
  <c r="G66" i="13"/>
  <c r="Q54" i="13"/>
  <c r="Q78" i="13" s="1"/>
  <c r="L37" i="13"/>
  <c r="L53" i="13" s="1"/>
  <c r="L78" i="13" s="1"/>
  <c r="P54" i="13"/>
  <c r="P74" i="13" s="1"/>
  <c r="Q38" i="13"/>
  <c r="J74" i="13"/>
  <c r="D74" i="13"/>
  <c r="G78" i="13"/>
  <c r="H66" i="13"/>
  <c r="T66" i="13" s="1"/>
  <c r="T116" i="13" s="1"/>
  <c r="H97" i="13"/>
  <c r="F97" i="13"/>
  <c r="F101" i="13"/>
  <c r="C97" i="13"/>
  <c r="C102" i="13" s="1"/>
  <c r="G101" i="13"/>
  <c r="M74" i="13"/>
  <c r="M78" i="13"/>
  <c r="H101" i="13"/>
  <c r="G97" i="13"/>
  <c r="N74" i="13"/>
  <c r="N78" i="13"/>
  <c r="G62" i="13"/>
  <c r="G74" i="13"/>
  <c r="H78" i="13"/>
  <c r="D97" i="13"/>
  <c r="K74" i="13"/>
  <c r="C33" i="13"/>
  <c r="H62" i="13"/>
  <c r="D66" i="13"/>
  <c r="S66" i="13" s="1"/>
  <c r="H74" i="13"/>
  <c r="E97" i="13"/>
  <c r="H31" i="13"/>
  <c r="P38" i="13"/>
  <c r="O78" i="13"/>
  <c r="D33" i="13"/>
  <c r="D31" i="13"/>
  <c r="D36" i="13" s="1"/>
  <c r="E33" i="13"/>
  <c r="G35" i="13"/>
  <c r="E31" i="13"/>
  <c r="H35" i="13"/>
  <c r="I181" i="12"/>
  <c r="L181" i="12" s="1"/>
  <c r="J179" i="12"/>
  <c r="M179" i="12" s="1"/>
  <c r="K179" i="12"/>
  <c r="N179" i="12" s="1"/>
  <c r="L94" i="11"/>
  <c r="F98" i="11"/>
  <c r="F94" i="11"/>
  <c r="I98" i="11"/>
  <c r="I94" i="11"/>
  <c r="E94" i="11"/>
  <c r="E98" i="11"/>
  <c r="L98" i="11"/>
  <c r="D98" i="11"/>
  <c r="C98" i="11"/>
  <c r="D94" i="11"/>
  <c r="C94" i="11"/>
  <c r="I99" i="12"/>
  <c r="I103" i="12"/>
  <c r="F103" i="12"/>
  <c r="L103" i="12"/>
  <c r="L99" i="12"/>
  <c r="F99" i="12"/>
  <c r="E7" i="12"/>
  <c r="D7" i="12"/>
  <c r="E6" i="12"/>
  <c r="D6" i="12"/>
  <c r="E7" i="11"/>
  <c r="D7" i="11"/>
  <c r="E6" i="11"/>
  <c r="D6" i="11"/>
  <c r="I10" i="12"/>
  <c r="I115" i="12" s="1"/>
  <c r="I118" i="12" s="1"/>
  <c r="F10" i="12"/>
  <c r="F30" i="12" s="1"/>
  <c r="X151" i="12"/>
  <c r="X139" i="12"/>
  <c r="Q21" i="12"/>
  <c r="P21" i="12"/>
  <c r="Q20" i="12"/>
  <c r="Z151" i="12" s="1"/>
  <c r="P20" i="12"/>
  <c r="G10" i="12" s="1"/>
  <c r="X147" i="11"/>
  <c r="X135" i="11"/>
  <c r="Q22" i="11"/>
  <c r="P22" i="11"/>
  <c r="Q21" i="11"/>
  <c r="Z147" i="11" s="1"/>
  <c r="P21" i="11"/>
  <c r="Y135" i="11" s="1"/>
  <c r="Q15" i="12"/>
  <c r="P15" i="12"/>
  <c r="Q16" i="11"/>
  <c r="P16" i="11"/>
  <c r="C31" i="11"/>
  <c r="I87" i="12"/>
  <c r="F87" i="12"/>
  <c r="I83" i="12"/>
  <c r="F83" i="12"/>
  <c r="I79" i="12"/>
  <c r="F79" i="12"/>
  <c r="I75" i="12"/>
  <c r="F75" i="12"/>
  <c r="I71" i="12"/>
  <c r="I63" i="12"/>
  <c r="F63" i="12"/>
  <c r="F59" i="12"/>
  <c r="K47" i="12"/>
  <c r="K95" i="12" s="1"/>
  <c r="H47" i="12"/>
  <c r="H91" i="12" s="1"/>
  <c r="K87" i="12"/>
  <c r="J46" i="12"/>
  <c r="J87" i="12" s="1"/>
  <c r="G46" i="12"/>
  <c r="G63" i="12" s="1"/>
  <c r="I90" i="11"/>
  <c r="F90" i="11"/>
  <c r="C90" i="11"/>
  <c r="I86" i="11"/>
  <c r="F86" i="11"/>
  <c r="C86" i="11"/>
  <c r="I82" i="11"/>
  <c r="F82" i="11"/>
  <c r="C82" i="11"/>
  <c r="I78" i="11"/>
  <c r="F78" i="11"/>
  <c r="C78" i="11"/>
  <c r="I74" i="11"/>
  <c r="C70" i="11"/>
  <c r="I66" i="11"/>
  <c r="F66" i="11"/>
  <c r="C66" i="11"/>
  <c r="F62" i="11"/>
  <c r="N49" i="12"/>
  <c r="N91" i="12" s="1"/>
  <c r="N48" i="12"/>
  <c r="N79" i="12" s="1"/>
  <c r="Q35" i="12"/>
  <c r="Q50" i="12" s="1"/>
  <c r="Q79" i="12" s="1"/>
  <c r="Q14" i="12"/>
  <c r="Q13" i="12"/>
  <c r="Q19" i="12"/>
  <c r="Q18" i="12"/>
  <c r="T23" i="12"/>
  <c r="T22" i="12"/>
  <c r="E9" i="12"/>
  <c r="E8" i="12"/>
  <c r="E5" i="12"/>
  <c r="K111" i="11"/>
  <c r="K114" i="11" s="1"/>
  <c r="H111" i="11"/>
  <c r="H114" i="11" s="1"/>
  <c r="E110" i="11"/>
  <c r="E114" i="11" s="1"/>
  <c r="K50" i="11"/>
  <c r="K98" i="11" s="1"/>
  <c r="J50" i="11"/>
  <c r="J78" i="11" s="1"/>
  <c r="H50" i="11"/>
  <c r="H86" i="11" s="1"/>
  <c r="G50" i="11"/>
  <c r="G90" i="11" s="1"/>
  <c r="E82" i="11"/>
  <c r="D47" i="11"/>
  <c r="D90" i="11" s="1"/>
  <c r="K49" i="11"/>
  <c r="H49" i="11"/>
  <c r="E70" i="11"/>
  <c r="N52" i="11"/>
  <c r="N90" i="11" s="1"/>
  <c r="N51" i="11"/>
  <c r="Q37" i="11"/>
  <c r="Q53" i="11" s="1"/>
  <c r="T24" i="11"/>
  <c r="T23" i="11"/>
  <c r="Q20" i="11"/>
  <c r="Q19" i="11"/>
  <c r="Q15" i="11"/>
  <c r="Q14" i="11"/>
  <c r="E8" i="11"/>
  <c r="E9" i="11"/>
  <c r="E5" i="11"/>
  <c r="H35" i="11" s="1"/>
  <c r="L95" i="12"/>
  <c r="I95" i="12"/>
  <c r="I91" i="12"/>
  <c r="F95" i="12"/>
  <c r="F91" i="12"/>
  <c r="J47" i="12"/>
  <c r="J95" i="12" s="1"/>
  <c r="G47" i="12"/>
  <c r="G91" i="12" s="1"/>
  <c r="L91" i="12"/>
  <c r="L87" i="12"/>
  <c r="L83" i="12"/>
  <c r="L79" i="12"/>
  <c r="J45" i="12"/>
  <c r="G45" i="12"/>
  <c r="R51" i="12"/>
  <c r="R79" i="12" s="1"/>
  <c r="M49" i="12"/>
  <c r="M103" i="12" s="1"/>
  <c r="M48" i="12"/>
  <c r="M79" i="12" s="1"/>
  <c r="R36" i="12"/>
  <c r="P35" i="12"/>
  <c r="P50" i="12" s="1"/>
  <c r="P103" i="12" s="1"/>
  <c r="P19" i="12"/>
  <c r="P18" i="12"/>
  <c r="S23" i="12"/>
  <c r="S22" i="12"/>
  <c r="P14" i="12"/>
  <c r="P13" i="12"/>
  <c r="O17" i="12"/>
  <c r="O16" i="12"/>
  <c r="C31" i="12" s="1"/>
  <c r="C122" i="12" s="1"/>
  <c r="D9" i="12"/>
  <c r="D8" i="12"/>
  <c r="D5" i="12"/>
  <c r="L90" i="11"/>
  <c r="R54" i="11"/>
  <c r="R82" i="11" s="1"/>
  <c r="S24" i="11"/>
  <c r="S23" i="11"/>
  <c r="R38" i="11"/>
  <c r="C110" i="11"/>
  <c r="C114" i="11" s="1"/>
  <c r="I35" i="11"/>
  <c r="F35" i="11"/>
  <c r="I31" i="11"/>
  <c r="F31" i="11"/>
  <c r="G111" i="11"/>
  <c r="G114" i="11" s="1"/>
  <c r="F111" i="11"/>
  <c r="F114" i="11" s="1"/>
  <c r="L86" i="11"/>
  <c r="L82" i="11"/>
  <c r="M52" i="11"/>
  <c r="M90" i="11" s="1"/>
  <c r="M51" i="11"/>
  <c r="M86" i="11" s="1"/>
  <c r="J49" i="11"/>
  <c r="G49" i="11"/>
  <c r="D46" i="11"/>
  <c r="D70" i="11" s="1"/>
  <c r="P37" i="11"/>
  <c r="P53" i="11" s="1"/>
  <c r="P94" i="11" s="1"/>
  <c r="P20" i="11"/>
  <c r="P19" i="11"/>
  <c r="P15" i="11"/>
  <c r="P14" i="11"/>
  <c r="O18" i="11"/>
  <c r="O17" i="11"/>
  <c r="D9" i="11"/>
  <c r="J111" i="11"/>
  <c r="J114" i="11" s="1"/>
  <c r="I111" i="11"/>
  <c r="I114" i="11" s="1"/>
  <c r="D8" i="11"/>
  <c r="D5" i="11"/>
  <c r="J35" i="11" s="1"/>
  <c r="D110" i="11"/>
  <c r="D114" i="11" s="1"/>
  <c r="K71" i="12"/>
  <c r="K83" i="12"/>
  <c r="H59" i="12"/>
  <c r="H79" i="12"/>
  <c r="K79" i="12"/>
  <c r="K63" i="12"/>
  <c r="K75" i="12"/>
  <c r="E86" i="11"/>
  <c r="E66" i="11"/>
  <c r="E90" i="11"/>
  <c r="H83" i="12"/>
  <c r="E78" i="11"/>
  <c r="H87" i="12"/>
  <c r="H63" i="12"/>
  <c r="H75" i="12"/>
  <c r="T78" i="13" l="1"/>
  <c r="D102" i="13"/>
  <c r="D120" i="13" s="1"/>
  <c r="E102" i="13"/>
  <c r="H98" i="13"/>
  <c r="F98" i="13"/>
  <c r="G98" i="13"/>
  <c r="R78" i="13"/>
  <c r="R124" i="13" s="1"/>
  <c r="E36" i="13"/>
  <c r="P78" i="13"/>
  <c r="S78" i="13" s="1"/>
  <c r="S124" i="13" s="1"/>
  <c r="T128" i="13"/>
  <c r="H69" i="13"/>
  <c r="G69" i="13"/>
  <c r="G70" i="13" s="1"/>
  <c r="S70" i="13" s="1"/>
  <c r="S74" i="13"/>
  <c r="R128" i="13"/>
  <c r="S128" i="13"/>
  <c r="D61" i="13"/>
  <c r="D62" i="13" s="1"/>
  <c r="F34" i="13"/>
  <c r="C61" i="13"/>
  <c r="C62" i="13" s="1"/>
  <c r="R62" i="13" s="1"/>
  <c r="E61" i="13"/>
  <c r="H34" i="13"/>
  <c r="H32" i="13"/>
  <c r="G34" i="13"/>
  <c r="G32" i="13"/>
  <c r="L74" i="13"/>
  <c r="Q74" i="13"/>
  <c r="T74" i="13" s="1"/>
  <c r="H39" i="13"/>
  <c r="G39" i="13"/>
  <c r="I127" i="13"/>
  <c r="S116" i="13"/>
  <c r="T124" i="13"/>
  <c r="R120" i="13"/>
  <c r="J129" i="13"/>
  <c r="J127" i="13"/>
  <c r="K125" i="13"/>
  <c r="K123" i="13"/>
  <c r="I129" i="13"/>
  <c r="C120" i="13"/>
  <c r="K129" i="13"/>
  <c r="K127" i="13"/>
  <c r="E120" i="13"/>
  <c r="E99" i="13"/>
  <c r="E62" i="13"/>
  <c r="T62" i="13" s="1"/>
  <c r="C99" i="13"/>
  <c r="F100" i="13" s="1"/>
  <c r="F112" i="13" s="1"/>
  <c r="F116" i="13"/>
  <c r="F103" i="13"/>
  <c r="H116" i="13"/>
  <c r="H103" i="13"/>
  <c r="G116" i="13"/>
  <c r="G103" i="13"/>
  <c r="D99" i="13"/>
  <c r="G100" i="13" s="1"/>
  <c r="H70" i="13"/>
  <c r="T70" i="13" s="1"/>
  <c r="H98" i="11"/>
  <c r="R98" i="11"/>
  <c r="Q103" i="12"/>
  <c r="M99" i="12"/>
  <c r="Q94" i="11"/>
  <c r="Q98" i="11"/>
  <c r="P99" i="12"/>
  <c r="R103" i="12"/>
  <c r="N99" i="12"/>
  <c r="J103" i="12"/>
  <c r="M94" i="11"/>
  <c r="K94" i="11"/>
  <c r="G94" i="11"/>
  <c r="Q99" i="12"/>
  <c r="K103" i="12"/>
  <c r="G98" i="11"/>
  <c r="R99" i="12"/>
  <c r="J94" i="11"/>
  <c r="G99" i="12"/>
  <c r="N103" i="12"/>
  <c r="J99" i="12"/>
  <c r="J98" i="11"/>
  <c r="H99" i="12"/>
  <c r="K99" i="12"/>
  <c r="M98" i="11"/>
  <c r="R94" i="11"/>
  <c r="N98" i="11"/>
  <c r="G103" i="12"/>
  <c r="N94" i="11"/>
  <c r="H103" i="12"/>
  <c r="P98" i="11"/>
  <c r="H94" i="11"/>
  <c r="F39" i="11"/>
  <c r="Z135" i="11"/>
  <c r="H82" i="11"/>
  <c r="K31" i="11"/>
  <c r="J90" i="11"/>
  <c r="D78" i="11"/>
  <c r="D82" i="11"/>
  <c r="U78" i="11"/>
  <c r="U148" i="11" s="1"/>
  <c r="G62" i="11"/>
  <c r="J31" i="11"/>
  <c r="D66" i="11"/>
  <c r="E117" i="11"/>
  <c r="U66" i="11"/>
  <c r="U136" i="11" s="1"/>
  <c r="J66" i="11"/>
  <c r="R90" i="11"/>
  <c r="G82" i="11"/>
  <c r="S54" i="11"/>
  <c r="H66" i="11"/>
  <c r="G78" i="11"/>
  <c r="T38" i="11"/>
  <c r="H39" i="11" s="1"/>
  <c r="G66" i="11"/>
  <c r="G86" i="11"/>
  <c r="F32" i="11"/>
  <c r="U75" i="12"/>
  <c r="U152" i="12" s="1"/>
  <c r="T36" i="12"/>
  <c r="N87" i="12"/>
  <c r="K91" i="12"/>
  <c r="T51" i="12"/>
  <c r="N95" i="12"/>
  <c r="U63" i="12"/>
  <c r="U140" i="12" s="1"/>
  <c r="S51" i="12"/>
  <c r="R95" i="12"/>
  <c r="R87" i="12"/>
  <c r="G79" i="12"/>
  <c r="J83" i="12"/>
  <c r="W63" i="12"/>
  <c r="W140" i="12" s="1"/>
  <c r="G87" i="12"/>
  <c r="G83" i="12"/>
  <c r="G75" i="12"/>
  <c r="R83" i="12"/>
  <c r="S36" i="12"/>
  <c r="G59" i="12"/>
  <c r="R91" i="12"/>
  <c r="J79" i="12"/>
  <c r="F115" i="12"/>
  <c r="F118" i="12" s="1"/>
  <c r="T87" i="12"/>
  <c r="F33" i="12"/>
  <c r="F37" i="12" s="1"/>
  <c r="F39" i="12" s="1"/>
  <c r="Q82" i="11"/>
  <c r="Q86" i="11"/>
  <c r="Q90" i="11"/>
  <c r="C117" i="11"/>
  <c r="F121" i="11"/>
  <c r="F136" i="11" s="1"/>
  <c r="F117" i="11"/>
  <c r="J117" i="11"/>
  <c r="J121" i="11"/>
  <c r="I121" i="12"/>
  <c r="I124" i="12"/>
  <c r="J91" i="12"/>
  <c r="T54" i="11"/>
  <c r="H31" i="11"/>
  <c r="G31" i="11"/>
  <c r="K10" i="12"/>
  <c r="E31" i="11"/>
  <c r="J71" i="12"/>
  <c r="H62" i="11"/>
  <c r="O35" i="12"/>
  <c r="O50" i="12" s="1"/>
  <c r="G35" i="11"/>
  <c r="D31" i="12"/>
  <c r="D122" i="12" s="1"/>
  <c r="H10" i="12"/>
  <c r="K35" i="11"/>
  <c r="I117" i="11"/>
  <c r="D33" i="11"/>
  <c r="S38" i="11"/>
  <c r="J39" i="11" s="1"/>
  <c r="Z139" i="12"/>
  <c r="D31" i="11"/>
  <c r="Y147" i="11"/>
  <c r="J82" i="11"/>
  <c r="T83" i="12"/>
  <c r="H90" i="11"/>
  <c r="H78" i="11"/>
  <c r="J75" i="12"/>
  <c r="M83" i="12"/>
  <c r="D117" i="11"/>
  <c r="J86" i="11"/>
  <c r="J10" i="12"/>
  <c r="J74" i="11"/>
  <c r="G95" i="12"/>
  <c r="I33" i="12"/>
  <c r="I37" i="12" s="1"/>
  <c r="J63" i="12"/>
  <c r="V63" i="12" s="1"/>
  <c r="V140" i="12" s="1"/>
  <c r="I39" i="11"/>
  <c r="I40" i="11" s="1"/>
  <c r="E33" i="11"/>
  <c r="Y139" i="12"/>
  <c r="O37" i="11"/>
  <c r="O53" i="11" s="1"/>
  <c r="I30" i="12"/>
  <c r="I58" i="12" s="1"/>
  <c r="I59" i="12" s="1"/>
  <c r="U59" i="12" s="1"/>
  <c r="U136" i="12" s="1"/>
  <c r="E31" i="12"/>
  <c r="E122" i="12" s="1"/>
  <c r="W75" i="12"/>
  <c r="W152" i="12" s="1"/>
  <c r="H95" i="12"/>
  <c r="N82" i="11"/>
  <c r="N86" i="11"/>
  <c r="C36" i="11"/>
  <c r="I32" i="11"/>
  <c r="I69" i="11"/>
  <c r="I70" i="11" s="1"/>
  <c r="F69" i="11"/>
  <c r="F70" i="11" s="1"/>
  <c r="U70" i="11" s="1"/>
  <c r="U140" i="11" s="1"/>
  <c r="M91" i="12"/>
  <c r="M95" i="12"/>
  <c r="M87" i="12"/>
  <c r="F70" i="12"/>
  <c r="F71" i="12" s="1"/>
  <c r="U71" i="12" s="1"/>
  <c r="U148" i="12" s="1"/>
  <c r="P87" i="12"/>
  <c r="P91" i="12"/>
  <c r="P95" i="12"/>
  <c r="P83" i="12"/>
  <c r="P90" i="11"/>
  <c r="P86" i="11"/>
  <c r="P82" i="11"/>
  <c r="M82" i="11"/>
  <c r="P79" i="12"/>
  <c r="G121" i="11"/>
  <c r="G117" i="11"/>
  <c r="K90" i="11"/>
  <c r="K66" i="11"/>
  <c r="K74" i="11"/>
  <c r="K78" i="11"/>
  <c r="K82" i="11"/>
  <c r="K86" i="11"/>
  <c r="Q91" i="12"/>
  <c r="Q87" i="12"/>
  <c r="Q95" i="12"/>
  <c r="Q83" i="12"/>
  <c r="G30" i="12"/>
  <c r="G115" i="12"/>
  <c r="G118" i="12" s="1"/>
  <c r="G33" i="12"/>
  <c r="N83" i="12"/>
  <c r="R86" i="11"/>
  <c r="C33" i="11"/>
  <c r="F73" i="11" s="1"/>
  <c r="F74" i="11" s="1"/>
  <c r="D86" i="11"/>
  <c r="Y151" i="12"/>
  <c r="H121" i="11"/>
  <c r="K121" i="11"/>
  <c r="H117" i="11"/>
  <c r="K117" i="11"/>
  <c r="I121" i="11"/>
  <c r="G112" i="13" l="1"/>
  <c r="H100" i="13"/>
  <c r="H112" i="13" s="1"/>
  <c r="R74" i="13"/>
  <c r="S62" i="13"/>
  <c r="S112" i="13" s="1"/>
  <c r="I125" i="13"/>
  <c r="T120" i="13"/>
  <c r="E121" i="13" s="1"/>
  <c r="F115" i="13"/>
  <c r="F117" i="13"/>
  <c r="G117" i="13"/>
  <c r="G115" i="13"/>
  <c r="J125" i="13"/>
  <c r="J123" i="13"/>
  <c r="H117" i="13"/>
  <c r="H115" i="13"/>
  <c r="R112" i="13"/>
  <c r="F113" i="13" s="1"/>
  <c r="T112" i="13"/>
  <c r="S120" i="13"/>
  <c r="C121" i="13"/>
  <c r="C119" i="13"/>
  <c r="F135" i="11"/>
  <c r="G37" i="12"/>
  <c r="T82" i="11"/>
  <c r="T94" i="11"/>
  <c r="W94" i="11" s="1"/>
  <c r="T98" i="11"/>
  <c r="W98" i="11" s="1"/>
  <c r="S86" i="11"/>
  <c r="V86" i="11" s="1"/>
  <c r="V156" i="11" s="1"/>
  <c r="S94" i="11"/>
  <c r="V94" i="11" s="1"/>
  <c r="S98" i="11"/>
  <c r="V98" i="11" s="1"/>
  <c r="S87" i="12"/>
  <c r="V87" i="12" s="1"/>
  <c r="V164" i="12" s="1"/>
  <c r="S99" i="12"/>
  <c r="V99" i="12" s="1"/>
  <c r="V176" i="12" s="1"/>
  <c r="S103" i="12"/>
  <c r="V103" i="12" s="1"/>
  <c r="O90" i="11"/>
  <c r="U90" i="11" s="1"/>
  <c r="U160" i="11" s="1"/>
  <c r="O98" i="11"/>
  <c r="U98" i="11" s="1"/>
  <c r="O94" i="11"/>
  <c r="U94" i="11" s="1"/>
  <c r="O91" i="12"/>
  <c r="U91" i="12" s="1"/>
  <c r="U168" i="12" s="1"/>
  <c r="O103" i="12"/>
  <c r="U103" i="12" s="1"/>
  <c r="O99" i="12"/>
  <c r="U99" i="12" s="1"/>
  <c r="U176" i="12" s="1"/>
  <c r="T91" i="12"/>
  <c r="T99" i="12"/>
  <c r="W99" i="12" s="1"/>
  <c r="T103" i="12"/>
  <c r="W103" i="12" s="1"/>
  <c r="E61" i="11"/>
  <c r="E62" i="11" s="1"/>
  <c r="K123" i="11"/>
  <c r="K156" i="11" s="1"/>
  <c r="W78" i="11"/>
  <c r="W148" i="11" s="1"/>
  <c r="S90" i="11"/>
  <c r="V90" i="11" s="1"/>
  <c r="V160" i="11" s="1"/>
  <c r="J118" i="11"/>
  <c r="S82" i="11"/>
  <c r="V82" i="11" s="1"/>
  <c r="V152" i="11" s="1"/>
  <c r="E119" i="11"/>
  <c r="K120" i="11" s="1"/>
  <c r="K144" i="11" s="1"/>
  <c r="H123" i="11"/>
  <c r="H152" i="11" s="1"/>
  <c r="K61" i="11"/>
  <c r="K62" i="11" s="1"/>
  <c r="W62" i="11" s="1"/>
  <c r="W132" i="11" s="1"/>
  <c r="T86" i="11"/>
  <c r="W86" i="11" s="1"/>
  <c r="W156" i="11" s="1"/>
  <c r="E36" i="11"/>
  <c r="W66" i="11"/>
  <c r="W136" i="11" s="1"/>
  <c r="K34" i="11"/>
  <c r="V66" i="11"/>
  <c r="V136" i="11" s="1"/>
  <c r="D36" i="11"/>
  <c r="F118" i="11"/>
  <c r="V78" i="11"/>
  <c r="V148" i="11" s="1"/>
  <c r="H69" i="11"/>
  <c r="H70" i="11" s="1"/>
  <c r="F123" i="11"/>
  <c r="F152" i="11" s="1"/>
  <c r="K32" i="11"/>
  <c r="H34" i="11"/>
  <c r="F137" i="11"/>
  <c r="K39" i="11"/>
  <c r="K40" i="11" s="1"/>
  <c r="G34" i="11"/>
  <c r="C122" i="11"/>
  <c r="C140" i="11" s="1"/>
  <c r="C139" i="11" s="1"/>
  <c r="G69" i="11"/>
  <c r="G70" i="11" s="1"/>
  <c r="J32" i="11"/>
  <c r="J69" i="11"/>
  <c r="J70" i="11" s="1"/>
  <c r="W82" i="11"/>
  <c r="W152" i="11" s="1"/>
  <c r="G32" i="11"/>
  <c r="H73" i="11"/>
  <c r="H74" i="11" s="1"/>
  <c r="W87" i="12"/>
  <c r="W164" i="12" s="1"/>
  <c r="T79" i="12"/>
  <c r="W79" i="12" s="1"/>
  <c r="W156" i="12" s="1"/>
  <c r="S91" i="12"/>
  <c r="T95" i="12"/>
  <c r="W95" i="12" s="1"/>
  <c r="W172" i="12" s="1"/>
  <c r="S79" i="12"/>
  <c r="V79" i="12" s="1"/>
  <c r="V156" i="12" s="1"/>
  <c r="S83" i="12"/>
  <c r="V83" i="12" s="1"/>
  <c r="V160" i="12" s="1"/>
  <c r="S95" i="12"/>
  <c r="V95" i="12" s="1"/>
  <c r="V172" i="12" s="1"/>
  <c r="W91" i="12"/>
  <c r="W168" i="12" s="1"/>
  <c r="V75" i="12"/>
  <c r="V152" i="12" s="1"/>
  <c r="I38" i="12"/>
  <c r="I39" i="12"/>
  <c r="F66" i="12"/>
  <c r="F67" i="12" s="1"/>
  <c r="F32" i="12"/>
  <c r="C34" i="12"/>
  <c r="I66" i="12"/>
  <c r="I67" i="12" s="1"/>
  <c r="I32" i="12"/>
  <c r="F121" i="12"/>
  <c r="F124" i="12"/>
  <c r="D73" i="11"/>
  <c r="D74" i="11" s="1"/>
  <c r="I118" i="11"/>
  <c r="G39" i="11"/>
  <c r="J40" i="11" s="1"/>
  <c r="D61" i="11"/>
  <c r="D62" i="11" s="1"/>
  <c r="D119" i="11"/>
  <c r="G120" i="11" s="1"/>
  <c r="G132" i="11" s="1"/>
  <c r="I126" i="12"/>
  <c r="I160" i="12" s="1"/>
  <c r="I152" i="12"/>
  <c r="W83" i="12"/>
  <c r="W160" i="12" s="1"/>
  <c r="H32" i="11"/>
  <c r="O87" i="12"/>
  <c r="U87" i="12" s="1"/>
  <c r="U164" i="12" s="1"/>
  <c r="E73" i="11"/>
  <c r="E74" i="11" s="1"/>
  <c r="J33" i="12"/>
  <c r="J37" i="12" s="1"/>
  <c r="J115" i="12"/>
  <c r="J118" i="12" s="1"/>
  <c r="J30" i="12"/>
  <c r="J58" i="12" s="1"/>
  <c r="J59" i="12" s="1"/>
  <c r="V59" i="12" s="1"/>
  <c r="V136" i="12" s="1"/>
  <c r="T90" i="11"/>
  <c r="W90" i="11" s="1"/>
  <c r="W160" i="11" s="1"/>
  <c r="O79" i="12"/>
  <c r="U79" i="12" s="1"/>
  <c r="U156" i="12" s="1"/>
  <c r="O83" i="12"/>
  <c r="U83" i="12" s="1"/>
  <c r="U160" i="12" s="1"/>
  <c r="K69" i="11"/>
  <c r="K70" i="11" s="1"/>
  <c r="K148" i="11"/>
  <c r="O95" i="12"/>
  <c r="U95" i="12" s="1"/>
  <c r="U172" i="12" s="1"/>
  <c r="K33" i="12"/>
  <c r="K37" i="12" s="1"/>
  <c r="K115" i="12"/>
  <c r="K118" i="12" s="1"/>
  <c r="K30" i="12"/>
  <c r="J148" i="11"/>
  <c r="J123" i="11"/>
  <c r="J156" i="11" s="1"/>
  <c r="J61" i="11"/>
  <c r="J62" i="11" s="1"/>
  <c r="G73" i="11"/>
  <c r="G74" i="11" s="1"/>
  <c r="O86" i="11"/>
  <c r="U86" i="11" s="1"/>
  <c r="U156" i="11" s="1"/>
  <c r="O82" i="11"/>
  <c r="H33" i="12"/>
  <c r="H37" i="12" s="1"/>
  <c r="H39" i="12" s="1"/>
  <c r="H30" i="12"/>
  <c r="H115" i="12"/>
  <c r="H118" i="12" s="1"/>
  <c r="J34" i="11"/>
  <c r="G70" i="12"/>
  <c r="G71" i="12" s="1"/>
  <c r="V71" i="12" s="1"/>
  <c r="V148" i="12" s="1"/>
  <c r="C61" i="11"/>
  <c r="C62" i="11" s="1"/>
  <c r="I61" i="11"/>
  <c r="I62" i="11" s="1"/>
  <c r="I34" i="11"/>
  <c r="C119" i="11"/>
  <c r="C73" i="11"/>
  <c r="C74" i="11" s="1"/>
  <c r="U74" i="11" s="1"/>
  <c r="U144" i="11" s="1"/>
  <c r="G124" i="12"/>
  <c r="G121" i="12"/>
  <c r="D122" i="11"/>
  <c r="D140" i="11" s="1"/>
  <c r="G118" i="11"/>
  <c r="J120" i="11"/>
  <c r="J144" i="11" s="1"/>
  <c r="V91" i="12"/>
  <c r="V168" i="12" s="1"/>
  <c r="G136" i="11"/>
  <c r="G123" i="11"/>
  <c r="H136" i="11"/>
  <c r="F34" i="11"/>
  <c r="K118" i="11"/>
  <c r="E122" i="11"/>
  <c r="E140" i="11" s="1"/>
  <c r="H118" i="11"/>
  <c r="I123" i="11"/>
  <c r="I148" i="11"/>
  <c r="H113" i="13" l="1"/>
  <c r="G111" i="13"/>
  <c r="G113" i="13"/>
  <c r="E119" i="13"/>
  <c r="H111" i="13"/>
  <c r="F111" i="13"/>
  <c r="D119" i="13"/>
  <c r="D121" i="13"/>
  <c r="J177" i="12"/>
  <c r="M177" i="12" s="1"/>
  <c r="J175" i="12"/>
  <c r="M175" i="12" s="1"/>
  <c r="I175" i="12"/>
  <c r="L175" i="12" s="1"/>
  <c r="I177" i="12"/>
  <c r="L177" i="12" s="1"/>
  <c r="K124" i="11"/>
  <c r="K160" i="11" s="1"/>
  <c r="H151" i="11"/>
  <c r="N151" i="11" s="1"/>
  <c r="J169" i="11"/>
  <c r="M169" i="11" s="1"/>
  <c r="J167" i="11"/>
  <c r="M167" i="11" s="1"/>
  <c r="K163" i="11"/>
  <c r="N163" i="11" s="1"/>
  <c r="K165" i="11"/>
  <c r="N165" i="11" s="1"/>
  <c r="J163" i="11"/>
  <c r="M163" i="11" s="1"/>
  <c r="J165" i="11"/>
  <c r="M165" i="11" s="1"/>
  <c r="K167" i="11"/>
  <c r="N167" i="11" s="1"/>
  <c r="K169" i="11"/>
  <c r="N169" i="11" s="1"/>
  <c r="I165" i="11"/>
  <c r="L165" i="11" s="1"/>
  <c r="I163" i="11"/>
  <c r="L163" i="11" s="1"/>
  <c r="U82" i="11"/>
  <c r="U152" i="11" s="1"/>
  <c r="I167" i="11"/>
  <c r="L167" i="11" s="1"/>
  <c r="I169" i="11"/>
  <c r="L169" i="11" s="1"/>
  <c r="C141" i="11"/>
  <c r="J155" i="11"/>
  <c r="M155" i="11" s="1"/>
  <c r="H120" i="11"/>
  <c r="H132" i="11" s="1"/>
  <c r="H133" i="11" s="1"/>
  <c r="W70" i="11"/>
  <c r="W140" i="11" s="1"/>
  <c r="E139" i="11" s="1"/>
  <c r="J157" i="11"/>
  <c r="M157" i="11" s="1"/>
  <c r="G39" i="12"/>
  <c r="H153" i="11"/>
  <c r="N153" i="11" s="1"/>
  <c r="V70" i="11"/>
  <c r="V140" i="11" s="1"/>
  <c r="D139" i="11" s="1"/>
  <c r="W74" i="11"/>
  <c r="W144" i="11" s="1"/>
  <c r="K143" i="11" s="1"/>
  <c r="V62" i="11"/>
  <c r="V132" i="11" s="1"/>
  <c r="G131" i="11" s="1"/>
  <c r="J32" i="12"/>
  <c r="G66" i="12"/>
  <c r="G67" i="12" s="1"/>
  <c r="G32" i="12"/>
  <c r="U67" i="12"/>
  <c r="U144" i="12" s="1"/>
  <c r="J66" i="12"/>
  <c r="J67" i="12" s="1"/>
  <c r="F123" i="12"/>
  <c r="F136" i="12" s="1"/>
  <c r="C125" i="12"/>
  <c r="C144" i="12" s="1"/>
  <c r="F140" i="12"/>
  <c r="F126" i="12"/>
  <c r="I123" i="12"/>
  <c r="I148" i="12" s="1"/>
  <c r="K149" i="11"/>
  <c r="K147" i="11"/>
  <c r="H124" i="12"/>
  <c r="H121" i="12"/>
  <c r="K66" i="12"/>
  <c r="K67" i="12" s="1"/>
  <c r="K58" i="12"/>
  <c r="K59" i="12" s="1"/>
  <c r="W59" i="12" s="1"/>
  <c r="W136" i="12" s="1"/>
  <c r="K32" i="12"/>
  <c r="E34" i="12"/>
  <c r="H70" i="12"/>
  <c r="H71" i="12" s="1"/>
  <c r="W71" i="12" s="1"/>
  <c r="W148" i="12" s="1"/>
  <c r="H66" i="12"/>
  <c r="H67" i="12" s="1"/>
  <c r="H32" i="12"/>
  <c r="K121" i="12"/>
  <c r="K124" i="12"/>
  <c r="I153" i="12"/>
  <c r="I151" i="12"/>
  <c r="V74" i="11"/>
  <c r="V144" i="11" s="1"/>
  <c r="J145" i="11" s="1"/>
  <c r="J149" i="11"/>
  <c r="J147" i="11"/>
  <c r="D34" i="12"/>
  <c r="K38" i="12"/>
  <c r="K39" i="12"/>
  <c r="J121" i="12"/>
  <c r="J123" i="12" s="1"/>
  <c r="J148" i="12" s="1"/>
  <c r="J124" i="12"/>
  <c r="I161" i="12"/>
  <c r="L161" i="12" s="1"/>
  <c r="I159" i="12"/>
  <c r="L159" i="12" s="1"/>
  <c r="J39" i="12"/>
  <c r="J38" i="12"/>
  <c r="G126" i="12"/>
  <c r="G140" i="12"/>
  <c r="G152" i="11"/>
  <c r="J124" i="11"/>
  <c r="J160" i="11" s="1"/>
  <c r="I120" i="11"/>
  <c r="I144" i="11" s="1"/>
  <c r="F120" i="11"/>
  <c r="F132" i="11" s="1"/>
  <c r="U62" i="11"/>
  <c r="U132" i="11" s="1"/>
  <c r="G135" i="11"/>
  <c r="G137" i="11"/>
  <c r="H137" i="11"/>
  <c r="H135" i="11"/>
  <c r="K157" i="11"/>
  <c r="N157" i="11" s="1"/>
  <c r="K155" i="11"/>
  <c r="N155" i="11" s="1"/>
  <c r="K159" i="11"/>
  <c r="N159" i="11" s="1"/>
  <c r="K161" i="11"/>
  <c r="N161" i="11" s="1"/>
  <c r="I128" i="12"/>
  <c r="I172" i="12" s="1"/>
  <c r="I124" i="11"/>
  <c r="I160" i="11" s="1"/>
  <c r="I156" i="11"/>
  <c r="I149" i="11"/>
  <c r="I147" i="11"/>
  <c r="C143" i="12" l="1"/>
  <c r="F153" i="11"/>
  <c r="L153" i="11" s="1"/>
  <c r="F151" i="11"/>
  <c r="L151" i="11" s="1"/>
  <c r="H131" i="11"/>
  <c r="D141" i="11"/>
  <c r="E141" i="11"/>
  <c r="K145" i="11"/>
  <c r="G133" i="11"/>
  <c r="J143" i="11"/>
  <c r="K123" i="12"/>
  <c r="K148" i="12" s="1"/>
  <c r="K149" i="12" s="1"/>
  <c r="C145" i="12"/>
  <c r="V67" i="12"/>
  <c r="V144" i="12" s="1"/>
  <c r="I127" i="12"/>
  <c r="I164" i="12" s="1"/>
  <c r="F128" i="12"/>
  <c r="F168" i="12" s="1"/>
  <c r="F156" i="12"/>
  <c r="F141" i="12"/>
  <c r="F139" i="12"/>
  <c r="I149" i="12"/>
  <c r="I147" i="12"/>
  <c r="F137" i="12"/>
  <c r="F135" i="12"/>
  <c r="J149" i="12"/>
  <c r="J147" i="12"/>
  <c r="K152" i="12"/>
  <c r="K126" i="12"/>
  <c r="D125" i="12"/>
  <c r="D144" i="12" s="1"/>
  <c r="W67" i="12"/>
  <c r="W144" i="12" s="1"/>
  <c r="H126" i="12"/>
  <c r="H140" i="12"/>
  <c r="G123" i="12"/>
  <c r="G136" i="12" s="1"/>
  <c r="G135" i="12" s="1"/>
  <c r="H123" i="12"/>
  <c r="H136" i="12" s="1"/>
  <c r="E125" i="12"/>
  <c r="E144" i="12" s="1"/>
  <c r="J126" i="12"/>
  <c r="J152" i="12"/>
  <c r="G141" i="12"/>
  <c r="G139" i="12"/>
  <c r="G156" i="12"/>
  <c r="G128" i="12"/>
  <c r="G168" i="12" s="1"/>
  <c r="F133" i="11"/>
  <c r="F131" i="11"/>
  <c r="I143" i="11"/>
  <c r="I145" i="11"/>
  <c r="G153" i="11"/>
  <c r="M153" i="11" s="1"/>
  <c r="G151" i="11"/>
  <c r="M151" i="11" s="1"/>
  <c r="J159" i="11"/>
  <c r="M159" i="11" s="1"/>
  <c r="J161" i="11"/>
  <c r="M161" i="11" s="1"/>
  <c r="I171" i="12"/>
  <c r="L171" i="12" s="1"/>
  <c r="I173" i="12"/>
  <c r="L173" i="12" s="1"/>
  <c r="I157" i="11"/>
  <c r="L157" i="11" s="1"/>
  <c r="I155" i="11"/>
  <c r="L155" i="11" s="1"/>
  <c r="I161" i="11"/>
  <c r="L161" i="11" s="1"/>
  <c r="I159" i="11"/>
  <c r="L159" i="11" s="1"/>
  <c r="K147" i="12" l="1"/>
  <c r="D143" i="12"/>
  <c r="F155" i="12"/>
  <c r="L155" i="12" s="1"/>
  <c r="F157" i="12"/>
  <c r="L157" i="12" s="1"/>
  <c r="G137" i="12"/>
  <c r="F169" i="12"/>
  <c r="L169" i="12" s="1"/>
  <c r="F167" i="12"/>
  <c r="L167" i="12" s="1"/>
  <c r="I165" i="12"/>
  <c r="L165" i="12" s="1"/>
  <c r="I163" i="12"/>
  <c r="L163" i="12" s="1"/>
  <c r="H156" i="12"/>
  <c r="H128" i="12"/>
  <c r="H168" i="12" s="1"/>
  <c r="H141" i="12"/>
  <c r="H139" i="12"/>
  <c r="D145" i="12"/>
  <c r="K127" i="12"/>
  <c r="K164" i="12" s="1"/>
  <c r="K160" i="12"/>
  <c r="K128" i="12"/>
  <c r="K172" i="12" s="1"/>
  <c r="J151" i="12"/>
  <c r="J153" i="12"/>
  <c r="J127" i="12"/>
  <c r="J164" i="12" s="1"/>
  <c r="J160" i="12"/>
  <c r="J128" i="12"/>
  <c r="J172" i="12" s="1"/>
  <c r="E143" i="12"/>
  <c r="E145" i="12"/>
  <c r="K151" i="12"/>
  <c r="K153" i="12"/>
  <c r="H137" i="12"/>
  <c r="H135" i="12"/>
  <c r="G155" i="12"/>
  <c r="M155" i="12" s="1"/>
  <c r="G157" i="12"/>
  <c r="M157" i="12" s="1"/>
  <c r="G169" i="12"/>
  <c r="M169" i="12" s="1"/>
  <c r="G167" i="12"/>
  <c r="M167" i="12" s="1"/>
  <c r="K159" i="12" l="1"/>
  <c r="N159" i="12" s="1"/>
  <c r="K161" i="12"/>
  <c r="N161" i="12" s="1"/>
  <c r="K163" i="12"/>
  <c r="N163" i="12" s="1"/>
  <c r="K165" i="12"/>
  <c r="N165" i="12" s="1"/>
  <c r="J159" i="12"/>
  <c r="M159" i="12" s="1"/>
  <c r="J161" i="12"/>
  <c r="M161" i="12" s="1"/>
  <c r="J171" i="12"/>
  <c r="M171" i="12" s="1"/>
  <c r="J173" i="12"/>
  <c r="M173" i="12" s="1"/>
  <c r="K173" i="12"/>
  <c r="N173" i="12" s="1"/>
  <c r="K171" i="12"/>
  <c r="N171" i="12" s="1"/>
  <c r="H169" i="12"/>
  <c r="N169" i="12" s="1"/>
  <c r="H167" i="12"/>
  <c r="N167" i="12" s="1"/>
  <c r="J163" i="12"/>
  <c r="M163" i="12" s="1"/>
  <c r="J165" i="12"/>
  <c r="M165" i="12" s="1"/>
  <c r="H157" i="12"/>
  <c r="N157" i="12" s="1"/>
  <c r="H155" i="12"/>
  <c r="N155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B0CEE520-7F55-456D-9E8C-0639933CFF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5A48FF84-4982-4C57-AFE0-7EDE117B9F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C4CE67AE-C0C4-4AF9-81CB-A6DE4878132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X21" authorId="0" shapeId="0" xr:uid="{590E32C1-BD81-446C-B301-C1937C7BA8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A76A3D64-94AA-4D77-9737-EB243E4B48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8E6E4A62-C215-485C-BE90-7F21677A5D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54F38E55-9ED3-417A-9AE0-522F85689A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53EB586F-E8BC-431F-BC2A-7F1166805D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68D8A462-0941-4C93-8961-F0EF56080DE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36C6E9D9-B927-488D-842B-4533BE9CED5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R62" authorId="0" shapeId="0" xr:uid="{81FDA04E-A0B8-40FA-9A54-F4C7C3CC88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2" authorId="0" shapeId="0" xr:uid="{949BC570-BB92-4484-937B-CD8815CCFA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2" authorId="0" shapeId="0" xr:uid="{2C012804-7A7B-46C2-9DB8-24D9235701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6" authorId="0" shapeId="0" xr:uid="{CB835CD3-96A8-4D64-907C-D5DB1711D7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6" authorId="0" shapeId="0" xr:uid="{CB9F00AA-060C-477E-92A5-065251D220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6" authorId="0" shapeId="0" xr:uid="{6944F98F-AE83-4372-A80E-4F2A86FCC0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70" authorId="0" shapeId="0" xr:uid="{48112C16-A115-4574-A8C1-A5F70AB8D4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70" authorId="0" shapeId="0" xr:uid="{4819384C-D367-40EC-B75B-A886EE2878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70" authorId="0" shapeId="0" xr:uid="{218AACD3-80E4-41F4-A4C5-BA29D4D46F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3" authorId="0" shapeId="0" xr:uid="{49B979A6-FE4C-47EC-AB30-0D029B3EEC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3" authorId="0" shapeId="0" xr:uid="{262774E0-651E-48A9-836C-5B1E7FDB92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3" authorId="0" shapeId="0" xr:uid="{9E50FE53-7D2F-4338-902F-00277DCF81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4" authorId="0" shapeId="0" xr:uid="{EA5774F0-51BE-4515-87D6-E915B26A98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4" authorId="0" shapeId="0" xr:uid="{3577CD3F-7314-42CE-9715-B6DFC0825B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4" authorId="0" shapeId="0" xr:uid="{05622A41-EF0A-4417-A94A-C7170AD36B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L77" authorId="0" shapeId="0" xr:uid="{22015A3C-A3CC-4E7C-AEEC-94D04C95AA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7" authorId="0" shapeId="0" xr:uid="{77699EBB-7122-4B70-9DD6-292E377379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7" authorId="0" shapeId="0" xr:uid="{70236886-E48D-4DAE-88F6-39E03B2857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O77" authorId="1" shapeId="0" xr:uid="{2DA4EB7C-D5CB-4BB7-B728-9AC3A0A77E8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P77" authorId="1" shapeId="0" xr:uid="{AB45DDFB-5299-474A-AEB1-68E0F91837B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Q77" authorId="1" shapeId="0" xr:uid="{326DD97B-BB68-4404-87D8-EFC144AF004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R78" authorId="0" shapeId="0" xr:uid="{751239F0-9D30-4192-9576-6FB5F3E35F9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8" authorId="0" shapeId="0" xr:uid="{87602916-8C59-4B13-A8FC-599A2C31DA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8" authorId="0" shapeId="0" xr:uid="{61CE873F-7AE8-4FF7-A521-D15666DDAF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5" authorId="0" shapeId="0" xr:uid="{8C939BCD-4CF7-4349-BA7C-62428E7EB6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V115" authorId="0" shapeId="0" xr:uid="{989EFB1E-31B3-415A-BDB0-EE9BA866EE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W115" authorId="0" shapeId="0" xr:uid="{AE694FC4-9C8B-4144-8F04-01F7AA4B8827}">
      <text>
        <r>
          <rPr>
            <b/>
            <sz val="9"/>
            <color indexed="81"/>
            <rFont val="Tahoma"/>
            <family val="2"/>
          </rPr>
          <t xml:space="preserve">Missing in 38.133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81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1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85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89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9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9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9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9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9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90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0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3" authorId="0" shapeId="0" xr:uid="{F31346AF-E75A-45BD-BF6B-310503E77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3" authorId="0" shapeId="0" xr:uid="{AD3A63B0-B0D3-4E17-9D44-8BF2AAB18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3" authorId="0" shapeId="0" xr:uid="{FAC83683-0B32-4CB1-BFC3-3D69D8A9E8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3" authorId="1" shapeId="0" xr:uid="{FBC25190-9ACD-4AC5-B94B-E911A2B3D6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3" authorId="1" shapeId="0" xr:uid="{EE7007B3-A3F3-4FE0-B83E-F09AFCD7C7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3" authorId="1" shapeId="0" xr:uid="{6F6EB766-BFFF-419F-A6B3-034FBC72AD0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4" authorId="0" shapeId="0" xr:uid="{10EF5D9B-EE93-4914-B175-29E459B93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4" authorId="0" shapeId="0" xr:uid="{8CE62643-654F-4390-A613-5B613BCB2F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4" authorId="0" shapeId="0" xr:uid="{CC3AEFC8-DDFA-4936-94B4-B30EDFE20B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7" authorId="0" shapeId="0" xr:uid="{9B950B0F-1792-4C33-A73B-6010674144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7" authorId="0" shapeId="0" xr:uid="{743EF257-FC97-4FEC-85D0-E442A9A2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7" authorId="0" shapeId="0" xr:uid="{69395F16-8B13-415B-95E6-399A2A4A3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7" authorId="1" shapeId="0" xr:uid="{3B6A9E0A-C39C-4F2E-96AA-A823FB797D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7" authorId="1" shapeId="0" xr:uid="{BEEB2B68-1D75-4515-8066-768321D04D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7" authorId="1" shapeId="0" xr:uid="{4696E70E-889E-471B-8A00-90B207640B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8" authorId="0" shapeId="0" xr:uid="{439EE9FA-6EEC-4E23-A974-B25B664BDA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8" authorId="0" shapeId="0" xr:uid="{C3771A54-BC03-40F2-91F0-E35BB65D8D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8" authorId="0" shapeId="0" xr:uid="{3219F982-7C9B-4C85-807A-A260D6583A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3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47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47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47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45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5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6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5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5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6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6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6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6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6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6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71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5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7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79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79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82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2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2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83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8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86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6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6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6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6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6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6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8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87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90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0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0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0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0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0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1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1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1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4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4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4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4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4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4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5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5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5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8" authorId="0" shapeId="0" xr:uid="{F65B867D-43B4-40BB-9A92-2B92671DEF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8" authorId="0" shapeId="0" xr:uid="{E3AABF0B-0A8F-4EC1-AA02-420A64A381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8" authorId="0" shapeId="0" xr:uid="{8DF8E108-C92A-4CAA-9393-3E469209E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8" authorId="1" shapeId="0" xr:uid="{05C8C9DB-D341-483D-9FD5-CA470E53D48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8" authorId="1" shapeId="0" xr:uid="{A93A46F9-F597-4B98-B3D9-3D6D8D5420F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8" authorId="1" shapeId="0" xr:uid="{35468A41-E033-4990-B528-1130284163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9" authorId="0" shapeId="0" xr:uid="{C628FFD2-794A-40D4-AFDA-75163FB58A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9" authorId="0" shapeId="0" xr:uid="{A642485C-E0AB-459E-A804-EBBF0E4D36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9" authorId="0" shapeId="0" xr:uid="{8C80D04A-1382-49E5-BBE5-C192242484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02" authorId="0" shapeId="0" xr:uid="{88E4FD1E-A3E6-43DB-9586-72423093B6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2" authorId="0" shapeId="0" xr:uid="{70535637-FAAD-4EAF-AD3D-6E43CFFA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2" authorId="0" shapeId="0" xr:uid="{4B37B74B-43F5-4143-B5E1-6AFFBE865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2" authorId="1" shapeId="0" xr:uid="{56DEE8E6-A660-4684-B26B-EB1AAA4282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02" authorId="1" shapeId="0" xr:uid="{6C2B4508-FA29-40FD-9E44-8936342FDA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02" authorId="1" shapeId="0" xr:uid="{936EC36F-AA4A-4F8E-8C51-B636F4FB19E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03" authorId="0" shapeId="0" xr:uid="{FFA7F8B9-FE2E-47D4-AE84-E6C8EC0E0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3" authorId="0" shapeId="0" xr:uid="{D6EBA96E-E1D6-479D-98D5-2A545F0E6C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3" authorId="0" shapeId="0" xr:uid="{DD541823-D433-40E7-AB7E-A1BFB6EDEF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39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9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9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51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1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1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<sst xmlns="http://schemas.openxmlformats.org/spreadsheetml/2006/main" count="1237" uniqueCount="265">
  <si>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</si>
  <si>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</si>
  <si>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</si>
  <si>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</si>
  <si>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</si>
  <si>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</si>
  <si>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</si>
  <si>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</si>
  <si>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</si>
  <si>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</si>
  <si>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</si>
  <si>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</si>
  <si>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</si>
  <si>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</si>
  <si>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</si>
  <si>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</si>
  <si>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</si>
  <si>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</si>
  <si>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</si>
  <si>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</si>
  <si>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</si>
  <si>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</si>
  <si>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</si>
  <si>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</si>
  <si>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</si>
  <si>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</si>
  <si>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</si>
  <si>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</si>
  <si>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</si>
  <si>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</si>
  <si>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</si>
  <si>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</si>
  <si>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</si>
  <si>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</si>
  <si>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</si>
  <si>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</si>
  <si>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</si>
  <si>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</si>
  <si>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</si>
  <si>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</si>
  <si>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</si>
  <si>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</si>
  <si>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</si>
  <si>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</si>
  <si>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</si>
  <si>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</si>
  <si>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</si>
  <si>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</si>
  <si>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</si>
  <si>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</si>
  <si>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</si>
  <si>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</si>
  <si>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</si>
  <si>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</si>
  <si>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</si>
  <si>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</si>
  <si>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</si>
  <si>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</si>
  <si>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</si>
  <si>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</si>
  <si>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</si>
  <si>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</si>
  <si>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</si>
  <si>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</si>
  <si>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</si>
  <si>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</si>
  <si>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</si>
  <si>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</si>
  <si>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</si>
  <si>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</si>
  <si>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</si>
  <si>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</si>
  <si>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</si>
  <si>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</si>
  <si>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</si>
  <si>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</si>
  <si>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</si>
  <si>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</si>
  <si>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</si>
  <si>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</si>
  <si>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</si>
  <si>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</si>
  <si>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</si>
  <si>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</si>
  <si>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</si>
  <si>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</si>
  <si>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</si>
  <si>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</si>
  <si>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</si>
  <si>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</si>
  <si>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</si>
  <si>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</si>
  <si>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</si>
  <si>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</si>
  <si>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</si>
  <si>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</si>
  <si>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</si>
  <si>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</si>
  <si>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</si>
  <si>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</si>
  <si>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</si>
  <si>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</si>
  <si>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B.2.2-2</t>
  </si>
  <si>
    <t>38.133 Table 10.1.3.1.2-1</t>
  </si>
  <si>
    <t>38.133 Table 10.1.3.1.1-1, Io &gt;-70dBm, normal condition</t>
  </si>
  <si>
    <t>38.133 Table 10.1.3.1.2-1, normal condition</t>
  </si>
  <si>
    <t>38.133 Table A.7.7.1.1.2-1</t>
  </si>
  <si>
    <t>38.133 Table A.7.7.1.1.2-2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</si>
  <si>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</si>
  <si>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</si>
  <si>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</si>
  <si>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</si>
  <si>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</si>
  <si>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</si>
  <si>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</si>
  <si>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</si>
  <si>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</si>
  <si>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</si>
  <si>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</si>
  <si>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</si>
  <si>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</si>
  <si>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</si>
  <si>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</si>
  <si>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</si>
  <si>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38.133 Table A.7.7.1.1.2-3, T1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</si>
  <si>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</si>
  <si>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</si>
  <si>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</si>
  <si>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</si>
  <si>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</si>
  <si>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</si>
  <si>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</si>
  <si>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</si>
  <si>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</si>
  <si>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</si>
  <si>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</si>
  <si>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38.133 Tables A.7.7.1.1.2-3 T2, B.2.2-2 Rx beam peak</t>
  </si>
  <si>
    <t>Cell 2 Es is increased by an amount sufficient to achieve Es/Iot at UE baseband &gt;=-6dB</t>
  </si>
  <si>
    <t>Cell 1 Es is increased by an amount sufficient to achieve Es/Iot at UE baseband &gt;=-6dB</t>
  </si>
  <si>
    <t>38.133 Table 10.1.6.1-1</t>
  </si>
  <si>
    <t>UE reported (Cell 1 SS-RSRP in T2 - SS-RSRP in T1) minimum</t>
  </si>
  <si>
    <t>UE reported (Cell 1 SS-RSRP in T2 - SS-RSRP in T1) nominal</t>
  </si>
  <si>
    <t>UE reported (Cell 1 SS-RSRP in T2 - SS-RSRP in T1) maximum</t>
  </si>
  <si>
    <t>UE reported (Cell 1 SS-RSRP in T2 - SS-RSRP in T1) sens factor</t>
  </si>
  <si>
    <t>UE reported (Cell 1 SS-RSRP in T2 - SS-RSRP in T1) effect</t>
  </si>
  <si>
    <t>Es relative level uncertainty, same cell</t>
  </si>
  <si>
    <t>UE meas SS-RSRP difference between T2 and T1</t>
  </si>
  <si>
    <t>UE reported (Cell 2 SS-RSRP in T2 - SS-RSRP in T1) sens factor</t>
  </si>
  <si>
    <t>UE reported (Cell 2 SS-RSRP in T2 - SS-RSRP in T1) effect</t>
  </si>
  <si>
    <t>UE reported (Cell 2 SS-RSRP in T2 - SS-RSRP in T1) minimum</t>
  </si>
  <si>
    <t>UE reported (Cell 2 SS-RSRP in T2 - SS-RSRP in T1) nominal</t>
  </si>
  <si>
    <t>UE reported (Cell 2 SS-RSRP in T2 - SS-RSRP in T1) maximum</t>
  </si>
  <si>
    <t>UE-measured SS-RSRP T2 relative to T1, nominal</t>
  </si>
  <si>
    <t>UE-measured SS-RSRP, T2 rel. to T1, nominal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</si>
  <si>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</si>
  <si>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</si>
  <si>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</si>
  <si>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</si>
  <si>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</si>
  <si>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</si>
  <si>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38.133 Table A.7.7.1.1.2-3, T2</t>
  </si>
  <si>
    <t>1st: Cell 2 Es/Noc is increased by an amount sufficient to achieve Es/Iot at UE baseband &gt;=-6dB</t>
  </si>
  <si>
    <t>2nd: Noc is decreased by an amount sufficient to achieve Applied Io &lt;=-50dBm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</si>
  <si>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</si>
  <si>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</si>
  <si>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</si>
  <si>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</si>
  <si>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</si>
  <si>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</si>
  <si>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</si>
  <si>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</si>
  <si>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</si>
  <si>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</si>
  <si>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</si>
  <si>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</si>
  <si>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</si>
  <si>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</si>
  <si>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</si>
  <si>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</si>
  <si>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</si>
  <si>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</si>
  <si>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</si>
  <si>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</si>
  <si>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</si>
  <si>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</si>
  <si>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</si>
  <si>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</si>
  <si>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</si>
  <si>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Ref: TS 38.133 v16.7.0 clause A.7.7.1.1, TS 38.101-2 v16.7.0</t>
  </si>
  <si>
    <t>UE reported absolute Cell 2 SS-RSRP Max-Min difference sens factor</t>
  </si>
  <si>
    <t>UE reported absolute Cell 2 SS-RSRP Max-Min difference effect</t>
  </si>
  <si>
    <t>UE reported absolute Cell 1 SS-RSRP Max-Min difference sens factor</t>
  </si>
  <si>
    <t>UE reported absolute Cell 1 SS-RSRP Max-Min difference effect</t>
  </si>
  <si>
    <t>UE meas SS-RSRP difference between iterations</t>
  </si>
  <si>
    <t>UE reported Cell 1 SS-RSRP Max-Min nominal</t>
  </si>
  <si>
    <t>UE reported Cell 1 SS-RSRP Max-Min minimum</t>
  </si>
  <si>
    <t>UE reported Cell 1 SS-RSRP Max-Min maximum</t>
  </si>
  <si>
    <t>UE reported Cell 2 SS-RSRP Max-Min minimum</t>
  </si>
  <si>
    <t>UE reported Cell 2 SS-RSRP Max-Min nominal</t>
  </si>
  <si>
    <t>UE reported Cell 2 SS-RSRP Max-Min maximum</t>
  </si>
  <si>
    <t>5.6.4.1</t>
  </si>
  <si>
    <t>v16.13.0</t>
  </si>
  <si>
    <t>v17.4.0</t>
  </si>
  <si>
    <t>Qualcomm</t>
  </si>
  <si>
    <t>7.6.4.1</t>
  </si>
  <si>
    <t>Adapted from 38.533 RRM Test case 7.7.1.1</t>
  </si>
  <si>
    <t>MH Comment</t>
  </si>
  <si>
    <t>OK</t>
  </si>
  <si>
    <t>38.133 Table A.7.7.5.1.1-1</t>
  </si>
  <si>
    <t>38.133 A.7.7.5.1.2-1 -&gt;A.3.10.2.3</t>
  </si>
  <si>
    <t>38.133 Table A.7.7.5.1.2-1</t>
  </si>
  <si>
    <t>Changed from -91.6 to 100</t>
  </si>
  <si>
    <t>38.133 Table A.7.7.5.1.2-2, T1</t>
  </si>
  <si>
    <t>Changed from 6 to 2dB</t>
  </si>
  <si>
    <t>Changed from Rough to Fine</t>
  </si>
  <si>
    <t>Ok</t>
  </si>
  <si>
    <t>Double check SSB.3 FR2 38.133 A.7.7.5.1.2-1 -&gt;A.3.10.2.3</t>
  </si>
  <si>
    <t>Ok, Same for 100Mhz, 120KHz SCS, Check for Data RB differences?</t>
  </si>
  <si>
    <r>
      <t xml:space="preserve">38.101-2 Table 6.2.1.3-4, PC3, largest </t>
    </r>
    <r>
      <rPr>
        <b/>
        <sz val="10"/>
        <color indexed="8"/>
        <rFont val="Calibri"/>
        <family val="2"/>
      </rPr>
      <t>Δ</t>
    </r>
    <r>
      <rPr>
        <b/>
        <sz val="10"/>
        <color indexed="8"/>
        <rFont val="Arial"/>
        <family val="2"/>
      </rPr>
      <t>MB</t>
    </r>
    <r>
      <rPr>
        <b/>
        <vertAlign val="subscript"/>
        <sz val="10"/>
        <color indexed="8"/>
        <rFont val="Arial"/>
        <family val="2"/>
      </rPr>
      <t>P</t>
    </r>
    <r>
      <rPr>
        <b/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</si>
  <si>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b/>
        <sz val="10"/>
        <color indexed="55"/>
        <rFont val="Calibri"/>
        <family val="2"/>
      </rPr>
      <t>Δ</t>
    </r>
    <r>
      <rPr>
        <b/>
        <sz val="10"/>
        <color indexed="55"/>
        <rFont val="Arial"/>
        <family val="2"/>
      </rPr>
      <t>MB</t>
    </r>
    <r>
      <rPr>
        <b/>
        <vertAlign val="subscript"/>
        <sz val="10"/>
        <color indexed="55"/>
        <rFont val="Arial"/>
        <family val="2"/>
      </rPr>
      <t>S</t>
    </r>
    <r>
      <rPr>
        <b/>
        <sz val="10"/>
        <color indexed="55"/>
        <rFont val="Arial"/>
        <family val="2"/>
      </rPr>
      <t xml:space="preserve"> +margin</t>
    </r>
  </si>
  <si>
    <t>Changed from 1 to 0.7</t>
  </si>
  <si>
    <t>Ref: TS 38.133 v16.13.0 clause A.7.7.5.1, TS 38.101-2 v16.13.0</t>
  </si>
  <si>
    <t>OK, updated to the latest versions</t>
  </si>
  <si>
    <t>This table looks ok</t>
  </si>
  <si>
    <t>What is the</t>
  </si>
  <si>
    <t>TS 38.533 Table F.1.1.2-2, f ≤40.8GHz, CBW ≤ 400 MHz, PC3</t>
  </si>
  <si>
    <t>Ok, Comment changed to provide the reference</t>
  </si>
  <si>
    <t>Refer to 10.1.22.1</t>
  </si>
  <si>
    <t>???</t>
  </si>
  <si>
    <t>0 TT works</t>
  </si>
  <si>
    <t>Column LMN from 151 to 169 needs to be updated</t>
  </si>
  <si>
    <t>38.133 Table 10.1.22.1.2-1, Needs to be updated with the correct formula</t>
  </si>
  <si>
    <t>SRS Es/Noc at Reference point</t>
  </si>
  <si>
    <t>SRS Es/Iot at UE baseband, nominal</t>
  </si>
  <si>
    <t>Applied SRS Es/Iot at Reference point, nominal</t>
  </si>
  <si>
    <t>Applied SRS_RP, nominal</t>
  </si>
  <si>
    <t>UE-measured absolute SRS-RSRP, nominal</t>
  </si>
  <si>
    <t>UE-measured relative SRS-RSRP, nominal</t>
  </si>
  <si>
    <t>UE SRS-RSRP absolute accuracy</t>
  </si>
  <si>
    <t>38.133 Table 10.1.22.1-2, Io &gt;-70dBm, normal condition</t>
  </si>
  <si>
    <t>UE reported absolute Cell 1 SRS-RSRP sens factor</t>
  </si>
  <si>
    <t>UE reported absolute Cell 1 SRS-RSRP effect</t>
  </si>
  <si>
    <t>Cell 1 SRS Es/Iot at UE baseband sensitivity factor</t>
  </si>
  <si>
    <t>Cell 1 SRS Es/Iot at UE baseband effect</t>
  </si>
  <si>
    <t>UE reported absolute Cell 1 SRS-RSRP Max-Min difference sens factor</t>
  </si>
  <si>
    <t>UE reported absolute Cell 1 SRS-RSRP Max-Min difference effect</t>
  </si>
  <si>
    <t>d) Controlled parameters critical to verdict</t>
  </si>
  <si>
    <t>UE meas SRS-RSRP difference between iterations</t>
  </si>
  <si>
    <t>UE meas Cell 1 SRS-RSRP</t>
  </si>
  <si>
    <t>pW/SCS</t>
  </si>
  <si>
    <t>38.133 Table B.2.7-2</t>
  </si>
  <si>
    <t>38.133 Table 10.1.22.1.1-2</t>
  </si>
  <si>
    <t>Cell 1 SRS  Es/Iot at UE baseband minimum</t>
  </si>
  <si>
    <t>Cell 1 SRS Es/Iot at UE baseband nominal</t>
  </si>
  <si>
    <t>Cell 1 SRS Es/Iot at UE baseband maximum</t>
  </si>
  <si>
    <t>Applied Cell 1 SRS_RP minimum</t>
  </si>
  <si>
    <t>Applied Cell 1 SRS_RP nominal</t>
  </si>
  <si>
    <t>Applied Cell 1 SRS_RP maximum</t>
  </si>
  <si>
    <t>UE reported Cell 1 SRS-RSRP Max-Min minimum</t>
  </si>
  <si>
    <t>UE reported Cell 1 SRS-RSRP Max-Min nominal</t>
  </si>
  <si>
    <t>UE reported Cell 1 SRS-RSRP Max-Min maximum</t>
  </si>
  <si>
    <t>UE reported Cell 2 SRS-RSRP Max-Min minimum</t>
  </si>
  <si>
    <t>UE reported Cell 2 SRS-RSRP Max-Min nominal</t>
  </si>
  <si>
    <t>UE reported Cell 2 SRS-RSRP Max-Min maximum</t>
  </si>
  <si>
    <r>
      <t xml:space="preserve">38.133 Table B.2.7-2, PC3, 120kHz, Beam peak, </t>
    </r>
    <r>
      <rPr>
        <b/>
        <sz val="10"/>
        <color rgb="FFFF0000"/>
        <rFont val="Arial"/>
        <family val="2"/>
      </rPr>
      <t>n259 ref is incomplete in 38.133 hence not considered further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</si>
</sst>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4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10"/>
      <color indexed="8"/>
      <name val="Calibri"/>
      <family val="2"/>
    </font>
    <font>
      <b/>
      <vertAlign val="subscript"/>
      <sz val="10"/>
      <color indexed="8"/>
      <name val="Arial"/>
      <family val="2"/>
    </font>
    <font>
      <b/>
      <sz val="10"/>
      <color indexed="55"/>
      <name val="Calibri"/>
      <family val="2"/>
    </font>
    <font>
      <b/>
      <sz val="10"/>
      <color indexed="55"/>
      <name val="Arial"/>
      <family val="2"/>
    </font>
    <font>
      <b/>
      <vertAlign val="subscript"/>
      <sz val="10"/>
      <color indexed="55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  <font>
      <sz val="9"/>
      <color theme="0" tint="-0.1499984740745262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50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0" fontId="23" fillId="0" borderId="5" xfId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25" fillId="0" borderId="5" xfId="0" applyFont="1" applyFill="1" applyBorder="1" applyAlignment="1"/>
    <xf numFmtId="0" fontId="8" fillId="0" borderId="2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Fill="1" applyBorder="1" applyAlignment="1"/>
    <xf numFmtId="0" fontId="28" fillId="0" borderId="6" xfId="0" applyFont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0" fontId="23" fillId="0" borderId="0" xfId="1" applyFont="1" applyBorder="1" applyAlignment="1"/>
    <xf numFmtId="2" fontId="26" fillId="0" borderId="0" xfId="1" applyNumberFormat="1" applyFont="1" applyBorder="1" applyAlignment="1">
      <alignment horizontal="center"/>
    </xf>
    <xf numFmtId="165" fontId="23" fillId="0" borderId="11" xfId="1" applyNumberFormat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3" xfId="1" applyFont="1" applyBorder="1" applyAlignment="1"/>
    <xf numFmtId="0" fontId="29" fillId="0" borderId="0" xfId="1" applyFont="1" applyBorder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0" fontId="26" fillId="0" borderId="11" xfId="1" applyFont="1" applyFill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9" fillId="0" borderId="3" xfId="1" applyFont="1" applyFill="1" applyBorder="1" applyAlignment="1"/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3" fillId="8" borderId="6" xfId="1" applyNumberFormat="1" applyFont="1" applyFill="1" applyBorder="1" applyAlignment="1">
      <alignment horizontal="center"/>
    </xf>
    <xf numFmtId="0" fontId="8" fillId="8" borderId="5" xfId="1" applyFont="1" applyFill="1" applyBorder="1" applyAlignment="1"/>
    <xf numFmtId="0" fontId="1" fillId="8" borderId="6" xfId="1" quotePrefix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164" fontId="1" fillId="9" borderId="5" xfId="1" applyNumberFormat="1" applyFont="1" applyFill="1" applyBorder="1" applyAlignment="1">
      <alignment horizontal="center"/>
    </xf>
    <xf numFmtId="164" fontId="1" fillId="9" borderId="0" xfId="1" applyNumberFormat="1" applyFont="1" applyFill="1" applyBorder="1" applyAlignment="1">
      <alignment horizontal="center"/>
    </xf>
    <xf numFmtId="164" fontId="23" fillId="9" borderId="6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23" fillId="9" borderId="6" xfId="1" applyNumberFormat="1" applyFont="1" applyFill="1" applyBorder="1" applyAlignment="1">
      <alignment horizontal="center"/>
    </xf>
    <xf numFmtId="164" fontId="4" fillId="9" borderId="5" xfId="1" applyNumberFormat="1" applyFont="1" applyFill="1" applyBorder="1" applyAlignment="1">
      <alignment horizontal="center"/>
    </xf>
    <xf numFmtId="164" fontId="4" fillId="9" borderId="0" xfId="1" applyNumberFormat="1" applyFont="1" applyFill="1" applyBorder="1" applyAlignment="1">
      <alignment horizontal="center"/>
    </xf>
    <xf numFmtId="164" fontId="4" fillId="9" borderId="6" xfId="1" applyNumberFormat="1" applyFont="1" applyFill="1" applyBorder="1" applyAlignment="1">
      <alignment horizontal="center"/>
    </xf>
    <xf numFmtId="0" fontId="7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2" fontId="26" fillId="9" borderId="6" xfId="1" applyNumberFormat="1" applyFont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/>
    <xf numFmtId="0" fontId="12" fillId="11" borderId="7" xfId="1" applyFont="1" applyFill="1" applyBorder="1" applyAlignment="1">
      <alignment horizontal="left"/>
    </xf>
    <xf numFmtId="0" fontId="12" fillId="0" borderId="7" xfId="1" applyFont="1" applyFill="1" applyBorder="1" applyAlignment="1">
      <alignment horizontal="left"/>
    </xf>
    <xf numFmtId="0" fontId="12" fillId="0" borderId="7" xfId="1" applyFont="1" applyBorder="1" applyAlignment="1">
      <alignment horizontal="left"/>
    </xf>
    <xf numFmtId="0" fontId="26" fillId="0" borderId="7" xfId="1" applyFont="1" applyBorder="1" applyAlignment="1">
      <alignment horizontal="left"/>
    </xf>
    <xf numFmtId="0" fontId="26" fillId="0" borderId="7" xfId="1" applyFont="1" applyFill="1" applyBorder="1" applyAlignment="1">
      <alignment horizontal="left"/>
    </xf>
    <xf numFmtId="164" fontId="0" fillId="11" borderId="7" xfId="0" applyNumberFormat="1" applyFont="1" applyFill="1" applyBorder="1" applyAlignment="1">
      <alignment horizontal="left"/>
    </xf>
    <xf numFmtId="0" fontId="4" fillId="0" borderId="7" xfId="0" applyFont="1" applyBorder="1"/>
    <xf numFmtId="164" fontId="26" fillId="0" borderId="7" xfId="0" applyNumberFormat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8" fillId="0" borderId="4" xfId="1" applyFont="1" applyBorder="1" applyAlignment="1"/>
    <xf numFmtId="0" fontId="8" fillId="10" borderId="7" xfId="1" applyFont="1" applyFill="1" applyBorder="1" applyAlignment="1"/>
    <xf numFmtId="0" fontId="8" fillId="10" borderId="4" xfId="1" applyFont="1" applyFill="1" applyBorder="1" applyAlignment="1"/>
    <xf numFmtId="0" fontId="8" fillId="0" borderId="15" xfId="1" applyFont="1" applyBorder="1" applyAlignment="1"/>
    <xf numFmtId="0" fontId="1" fillId="0" borderId="7" xfId="1" applyFont="1" applyBorder="1" applyAlignment="1"/>
    <xf numFmtId="0" fontId="1" fillId="0" borderId="10" xfId="1" applyFont="1" applyBorder="1" applyAlignment="1"/>
    <xf numFmtId="164" fontId="4" fillId="0" borderId="7" xfId="0" applyNumberFormat="1" applyFont="1" applyFill="1" applyBorder="1" applyAlignment="1">
      <alignment horizontal="left"/>
    </xf>
    <xf numFmtId="0" fontId="8" fillId="12" borderId="5" xfId="1" applyFont="1" applyFill="1" applyBorder="1" applyAlignment="1"/>
    <xf numFmtId="0" fontId="1" fillId="12" borderId="5" xfId="1" applyFont="1" applyFill="1" applyBorder="1" applyAlignment="1">
      <alignment horizontal="left"/>
    </xf>
    <xf numFmtId="2" fontId="8" fillId="13" borderId="5" xfId="1" applyNumberFormat="1" applyFont="1" applyFill="1" applyBorder="1" applyAlignment="1">
      <alignment horizontal="center"/>
    </xf>
    <xf numFmtId="2" fontId="8" fillId="13" borderId="0" xfId="1" applyNumberFormat="1" applyFont="1" applyFill="1" applyBorder="1" applyAlignment="1">
      <alignment horizontal="center"/>
    </xf>
    <xf numFmtId="2" fontId="23" fillId="13" borderId="6" xfId="1" applyNumberFormat="1" applyFont="1" applyFill="1" applyBorder="1" applyAlignment="1">
      <alignment horizontal="center"/>
    </xf>
    <xf numFmtId="2" fontId="1" fillId="13" borderId="5" xfId="1" applyNumberFormat="1" applyFont="1" applyFill="1" applyBorder="1" applyAlignment="1">
      <alignment horizontal="center"/>
    </xf>
    <xf numFmtId="2" fontId="1" fillId="13" borderId="0" xfId="1" applyNumberFormat="1" applyFont="1" applyFill="1" applyBorder="1" applyAlignment="1">
      <alignment horizontal="center"/>
    </xf>
    <xf numFmtId="0" fontId="1" fillId="13" borderId="8" xfId="1" applyFont="1" applyFill="1" applyBorder="1" applyAlignment="1">
      <alignment horizontal="left"/>
    </xf>
    <xf numFmtId="0" fontId="1" fillId="13" borderId="11" xfId="1" applyFont="1" applyFill="1" applyBorder="1" applyAlignment="1">
      <alignment horizontal="center"/>
    </xf>
    <xf numFmtId="0" fontId="8" fillId="13" borderId="8" xfId="1" applyFont="1" applyFill="1" applyBorder="1" applyAlignment="1"/>
    <xf numFmtId="0" fontId="8" fillId="13" borderId="9" xfId="1" applyFont="1" applyFill="1" applyBorder="1" applyAlignment="1"/>
    <xf numFmtId="0" fontId="23" fillId="13" borderId="11" xfId="1" applyFont="1" applyFill="1" applyBorder="1" applyAlignment="1"/>
    <xf numFmtId="2" fontId="1" fillId="13" borderId="8" xfId="1" applyNumberFormat="1" applyFont="1" applyFill="1" applyBorder="1" applyAlignment="1">
      <alignment horizontal="center"/>
    </xf>
    <xf numFmtId="2" fontId="1" fillId="13" borderId="9" xfId="1" applyNumberFormat="1" applyFont="1" applyFill="1" applyBorder="1" applyAlignment="1">
      <alignment horizontal="center"/>
    </xf>
    <xf numFmtId="2" fontId="23" fillId="13" borderId="9" xfId="1" applyNumberFormat="1" applyFont="1" applyFill="1" applyBorder="1" applyAlignment="1">
      <alignment horizontal="center"/>
    </xf>
    <xf numFmtId="2" fontId="23" fillId="13" borderId="11" xfId="1" applyNumberFormat="1" applyFont="1" applyFill="1" applyBorder="1" applyAlignment="1">
      <alignment horizontal="center"/>
    </xf>
    <xf numFmtId="0" fontId="1" fillId="13" borderId="9" xfId="1" applyFont="1" applyFill="1" applyBorder="1" applyAlignment="1">
      <alignment horizontal="center"/>
    </xf>
    <xf numFmtId="0" fontId="8" fillId="13" borderId="10" xfId="1" applyFont="1" applyFill="1" applyBorder="1" applyAlignment="1"/>
    <xf numFmtId="0" fontId="8" fillId="13" borderId="5" xfId="1" applyFont="1" applyFill="1" applyBorder="1" applyAlignment="1"/>
    <xf numFmtId="0" fontId="1" fillId="13" borderId="6" xfId="1" quotePrefix="1" applyFont="1" applyFill="1" applyBorder="1" applyAlignment="1">
      <alignment horizontal="center"/>
    </xf>
    <xf numFmtId="0" fontId="0" fillId="13" borderId="5" xfId="1" applyFont="1" applyFill="1" applyBorder="1" applyAlignment="1"/>
    <xf numFmtId="0" fontId="0" fillId="14" borderId="5" xfId="1" applyFont="1" applyFill="1" applyBorder="1" applyAlignment="1"/>
    <xf numFmtId="0" fontId="4" fillId="14" borderId="7" xfId="0" applyFont="1" applyFill="1" applyBorder="1"/>
    <xf numFmtId="165" fontId="1" fillId="14" borderId="5" xfId="1" applyNumberFormat="1" applyFont="1" applyFill="1" applyBorder="1" applyAlignment="1">
      <alignment horizontal="center"/>
    </xf>
    <xf numFmtId="165" fontId="1" fillId="14" borderId="0" xfId="1" applyNumberFormat="1" applyFont="1" applyFill="1" applyBorder="1" applyAlignment="1">
      <alignment horizontal="center"/>
    </xf>
    <xf numFmtId="165" fontId="23" fillId="14" borderId="6" xfId="1" applyNumberFormat="1" applyFont="1" applyFill="1" applyBorder="1" applyAlignment="1">
      <alignment horizontal="center"/>
    </xf>
    <xf numFmtId="0" fontId="2" fillId="14" borderId="5" xfId="1" applyFont="1" applyFill="1" applyBorder="1" applyAlignment="1"/>
    <xf numFmtId="0" fontId="7" fillId="14" borderId="5" xfId="1" applyFont="1" applyFill="1" applyBorder="1" applyAlignment="1"/>
    <xf numFmtId="0" fontId="35" fillId="0" borderId="0" xfId="1" applyFont="1" applyBorder="1" applyAlignment="1"/>
    <xf numFmtId="0" fontId="36" fillId="0" borderId="3" xfId="1" applyFont="1" applyFill="1" applyBorder="1" applyAlignment="1">
      <alignment horizontal="center"/>
    </xf>
    <xf numFmtId="0" fontId="36" fillId="0" borderId="0" xfId="1" applyFont="1" applyFill="1" applyBorder="1" applyAlignment="1">
      <alignment horizontal="center"/>
    </xf>
    <xf numFmtId="2" fontId="36" fillId="0" borderId="0" xfId="1" applyNumberFormat="1" applyFont="1" applyFill="1" applyBorder="1" applyAlignment="1">
      <alignment horizontal="center"/>
    </xf>
    <xf numFmtId="0" fontId="35" fillId="0" borderId="0" xfId="1" applyFont="1" applyFill="1" applyBorder="1" applyAlignment="1">
      <alignment horizontal="center"/>
    </xf>
    <xf numFmtId="0" fontId="37" fillId="0" borderId="0" xfId="0" applyFont="1" applyAlignment="1">
      <alignment horizontal="center" wrapText="1"/>
    </xf>
    <xf numFmtId="0" fontId="35" fillId="0" borderId="9" xfId="1" applyFont="1" applyBorder="1" applyAlignment="1"/>
    <xf numFmtId="0" fontId="35" fillId="0" borderId="0" xfId="1" applyFont="1" applyBorder="1" applyAlignment="1">
      <alignment horizontal="center"/>
    </xf>
    <xf numFmtId="0" fontId="35" fillId="0" borderId="3" xfId="1" applyFont="1" applyFill="1" applyBorder="1" applyAlignment="1">
      <alignment horizontal="center"/>
    </xf>
    <xf numFmtId="164" fontId="35" fillId="0" borderId="0" xfId="1" applyNumberFormat="1" applyFont="1" applyBorder="1" applyAlignment="1">
      <alignment horizontal="center"/>
    </xf>
    <xf numFmtId="2" fontId="35" fillId="0" borderId="0" xfId="1" applyNumberFormat="1" applyFont="1" applyBorder="1" applyAlignment="1">
      <alignment horizontal="center"/>
    </xf>
    <xf numFmtId="0" fontId="35" fillId="13" borderId="9" xfId="1" applyFont="1" applyFill="1" applyBorder="1" applyAlignment="1">
      <alignment horizontal="center"/>
    </xf>
    <xf numFmtId="0" fontId="35" fillId="0" borderId="3" xfId="1" applyFont="1" applyBorder="1" applyAlignment="1"/>
    <xf numFmtId="165" fontId="35" fillId="0" borderId="0" xfId="1" applyNumberFormat="1" applyFont="1" applyFill="1" applyBorder="1" applyAlignment="1">
      <alignment horizontal="center"/>
    </xf>
    <xf numFmtId="165" fontId="35" fillId="0" borderId="9" xfId="1" applyNumberFormat="1" applyFont="1" applyFill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164" fontId="36" fillId="0" borderId="6" xfId="1" applyNumberFormat="1" applyFont="1" applyFill="1" applyBorder="1" applyAlignment="1">
      <alignment horizontal="center"/>
    </xf>
    <xf numFmtId="2" fontId="35" fillId="2" borderId="6" xfId="1" applyNumberFormat="1" applyFont="1" applyFill="1" applyBorder="1" applyAlignment="1">
      <alignment horizontal="center"/>
    </xf>
    <xf numFmtId="2" fontId="36" fillId="2" borderId="6" xfId="1" applyNumberFormat="1" applyFont="1" applyFill="1" applyBorder="1" applyAlignment="1">
      <alignment horizontal="center"/>
    </xf>
    <xf numFmtId="2" fontId="36" fillId="0" borderId="6" xfId="1" applyNumberFormat="1" applyFont="1" applyFill="1" applyBorder="1" applyAlignment="1">
      <alignment horizontal="center"/>
    </xf>
    <xf numFmtId="2" fontId="35" fillId="9" borderId="6" xfId="1" applyNumberFormat="1" applyFont="1" applyFill="1" applyBorder="1" applyAlignment="1">
      <alignment horizontal="center"/>
    </xf>
    <xf numFmtId="2" fontId="36" fillId="9" borderId="6" xfId="1" applyNumberFormat="1" applyFont="1" applyFill="1" applyBorder="1" applyAlignment="1">
      <alignment horizontal="center"/>
    </xf>
    <xf numFmtId="164" fontId="36" fillId="0" borderId="11" xfId="1" applyNumberFormat="1" applyFont="1" applyFill="1" applyBorder="1" applyAlignment="1">
      <alignment horizontal="center"/>
    </xf>
    <xf numFmtId="164" fontId="36" fillId="0" borderId="0" xfId="1" applyNumberFormat="1" applyFont="1" applyFill="1" applyBorder="1" applyAlignment="1">
      <alignment horizontal="center"/>
    </xf>
    <xf numFmtId="0" fontId="35" fillId="0" borderId="0" xfId="1" applyFont="1" applyAlignment="1"/>
    <xf numFmtId="0" fontId="35" fillId="0" borderId="9" xfId="1" applyFont="1" applyFill="1" applyBorder="1" applyAlignment="1">
      <alignment horizontal="center"/>
    </xf>
    <xf numFmtId="0" fontId="38" fillId="0" borderId="3" xfId="1" applyFont="1" applyBorder="1" applyAlignment="1"/>
    <xf numFmtId="0" fontId="38" fillId="0" borderId="0" xfId="1" applyFont="1" applyBorder="1" applyAlignment="1"/>
    <xf numFmtId="0" fontId="35" fillId="0" borderId="6" xfId="0" applyFont="1" applyBorder="1" applyAlignment="1">
      <alignment horizontal="center"/>
    </xf>
    <xf numFmtId="0" fontId="36" fillId="0" borderId="6" xfId="1" applyFont="1" applyFill="1" applyBorder="1" applyAlignment="1">
      <alignment horizontal="center"/>
    </xf>
    <xf numFmtId="2" fontId="35" fillId="2" borderId="6" xfId="1" applyNumberFormat="1" applyFont="1" applyFill="1" applyBorder="1" applyAlignment="1"/>
    <xf numFmtId="2" fontId="35" fillId="0" borderId="6" xfId="1" applyNumberFormat="1" applyFont="1" applyFill="1" applyBorder="1" applyAlignment="1"/>
    <xf numFmtId="0" fontId="35" fillId="0" borderId="6" xfId="1" applyFont="1" applyBorder="1" applyAlignment="1"/>
    <xf numFmtId="0" fontId="36" fillId="0" borderId="11" xfId="1" applyFont="1" applyBorder="1" applyAlignment="1"/>
    <xf numFmtId="164" fontId="1" fillId="14" borderId="5" xfId="1" applyNumberFormat="1" applyFont="1" applyFill="1" applyBorder="1" applyAlignment="1">
      <alignment horizontal="center"/>
    </xf>
    <xf numFmtId="164" fontId="1" fillId="14" borderId="0" xfId="1" applyNumberFormat="1" applyFont="1" applyFill="1" applyBorder="1" applyAlignment="1">
      <alignment horizontal="center"/>
    </xf>
    <xf numFmtId="0" fontId="1" fillId="14" borderId="0" xfId="1" applyFont="1" applyFill="1" applyBorder="1" applyAlignment="1">
      <alignment horizontal="center"/>
    </xf>
    <xf numFmtId="0" fontId="8" fillId="14" borderId="6" xfId="1" applyFont="1" applyFill="1" applyBorder="1" applyAlignment="1"/>
    <xf numFmtId="0" fontId="8" fillId="14" borderId="5" xfId="1" applyFont="1" applyFill="1" applyBorder="1" applyAlignment="1"/>
    <xf numFmtId="0" fontId="1" fillId="13" borderId="5" xfId="1" applyFont="1" applyFill="1" applyBorder="1" applyAlignment="1"/>
    <xf numFmtId="0" fontId="1" fillId="13" borderId="8" xfId="1" applyFont="1" applyFill="1" applyBorder="1" applyAlignment="1"/>
    <xf numFmtId="0" fontId="1" fillId="14" borderId="5" xfId="1" applyFont="1" applyFill="1" applyBorder="1" applyAlignment="1">
      <alignment horizontal="left"/>
    </xf>
    <xf numFmtId="2" fontId="4" fillId="13" borderId="5" xfId="1" applyNumberFormat="1" applyFont="1" applyFill="1" applyBorder="1" applyAlignment="1">
      <alignment horizontal="center"/>
    </xf>
    <xf numFmtId="2" fontId="4" fillId="13" borderId="0" xfId="1" applyNumberFormat="1" applyFont="1" applyFill="1" applyBorder="1" applyAlignment="1">
      <alignment horizontal="center"/>
    </xf>
    <xf numFmtId="2" fontId="26" fillId="13" borderId="6" xfId="1" applyNumberFormat="1" applyFont="1" applyFill="1" applyBorder="1" applyAlignment="1">
      <alignment horizontal="center"/>
    </xf>
    <xf numFmtId="0" fontId="8" fillId="14" borderId="6" xfId="1" applyFont="1" applyFill="1" applyBorder="1" applyAlignment="1">
      <alignment horizontal="center"/>
    </xf>
    <xf numFmtId="2" fontId="1" fillId="14" borderId="5" xfId="1" applyNumberFormat="1" applyFont="1" applyFill="1" applyBorder="1" applyAlignment="1">
      <alignment horizontal="center"/>
    </xf>
    <xf numFmtId="2" fontId="1" fillId="14" borderId="6" xfId="1" applyNumberFormat="1" applyFont="1" applyFill="1" applyBorder="1" applyAlignment="1">
      <alignment horizontal="center"/>
    </xf>
    <xf numFmtId="164" fontId="0" fillId="14" borderId="7" xfId="0" applyNumberFormat="1" applyFill="1" applyBorder="1" applyAlignment="1">
      <alignment horizontal="left"/>
    </xf>
    <xf numFmtId="164" fontId="0" fillId="14" borderId="7" xfId="0" applyNumberFormat="1" applyFont="1" applyFill="1" applyBorder="1" applyAlignment="1">
      <alignment horizontal="left"/>
    </xf>
    <xf numFmtId="2" fontId="1" fillId="14" borderId="0" xfId="1" applyNumberFormat="1" applyFont="1" applyFill="1" applyBorder="1" applyAlignment="1">
      <alignment horizontal="center"/>
    </xf>
    <xf numFmtId="2" fontId="1" fillId="13" borderId="6" xfId="1" applyNumberFormat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7" borderId="12" xfId="0" applyFill="1" applyBorder="1" applyAlignment="1"/>
    <xf numFmtId="2" fontId="39" fillId="15" borderId="6" xfId="1" applyNumberFormat="1" applyFont="1" applyFill="1" applyBorder="1" applyAlignment="1">
      <alignment horizontal="center"/>
    </xf>
    <xf numFmtId="2" fontId="39" fillId="15" borderId="11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workbookViewId="0">
      <selection activeCell="B4" sqref="B4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386" t="s">
        <v>100</v>
      </c>
    </row>
    <row r="4" spans="1:9" x14ac:dyDescent="0.2">
      <c r="A4" s="3"/>
      <c r="B4" t="s">
        <v>205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6" t="s">
        <v>157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200</v>
      </c>
      <c r="D12" s="5" t="s">
        <v>201</v>
      </c>
      <c r="E12" s="5" t="s">
        <v>201</v>
      </c>
      <c r="F12" s="385" t="s">
        <v>202</v>
      </c>
      <c r="G12" t="s">
        <v>203</v>
      </c>
      <c r="I12"/>
    </row>
    <row r="13" spans="1:9" x14ac:dyDescent="0.2">
      <c r="C13" t="s">
        <v>204</v>
      </c>
      <c r="D13" s="5" t="s">
        <v>201</v>
      </c>
      <c r="E13" s="5" t="s">
        <v>201</v>
      </c>
      <c r="F13" s="385" t="s">
        <v>202</v>
      </c>
      <c r="G13" t="s">
        <v>203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3AD84-3FC3-4B45-B1C1-C302BE84218B}">
  <dimension ref="A1:AA131"/>
  <sheetViews>
    <sheetView tabSelected="1" topLeftCell="A370" zoomScale="90" zoomScaleNormal="90" workbookViewId="0">
      <pane xSplit="13155" ySplit="6555" topLeftCell="L98" activePane="bottomRight"/>
      <selection activeCell="H389" sqref="H389"/>
      <selection pane="topRight" activeCell="M27" sqref="M27"/>
      <selection pane="bottomLeft" activeCell="K116" sqref="K116:K131"/>
      <selection pane="bottomRight" activeCell="M131" sqref="M131"/>
    </sheetView>
  </sheetViews>
  <sheetFormatPr defaultColWidth="10.7109375" defaultRowHeight="12.75" x14ac:dyDescent="0.2"/>
  <cols>
    <col min="1" max="1" width="49.42578125" style="7" customWidth="1"/>
    <col min="2" max="2" width="12" style="7" bestFit="1" customWidth="1"/>
    <col min="3" max="4" width="8.28515625" style="7" bestFit="1" customWidth="1"/>
    <col min="5" max="5" width="8.28515625" style="297" bestFit="1" customWidth="1"/>
    <col min="6" max="7" width="7.7109375" style="7" bestFit="1" customWidth="1"/>
    <col min="8" max="8" width="7.7109375" style="297" bestFit="1" customWidth="1"/>
    <col min="9" max="10" width="7.140625" style="7" bestFit="1" customWidth="1"/>
    <col min="11" max="11" width="6.42578125" style="297" bestFit="1" customWidth="1"/>
    <col min="12" max="13" width="6.7109375" style="7" bestFit="1" customWidth="1"/>
    <col min="14" max="14" width="6.7109375" style="297" bestFit="1" customWidth="1"/>
    <col min="15" max="16" width="7.140625" style="7" bestFit="1" customWidth="1"/>
    <col min="17" max="17" width="7.140625" style="297" bestFit="1" customWidth="1"/>
    <col min="18" max="18" width="6.42578125" style="7" bestFit="1" customWidth="1"/>
    <col min="19" max="19" width="6" style="7" bestFit="1" customWidth="1"/>
    <col min="20" max="20" width="6" style="457" bestFit="1" customWidth="1"/>
    <col min="21" max="23" width="7.7109375" style="7" bestFit="1" customWidth="1"/>
    <col min="24" max="24" width="99.7109375" style="7" bestFit="1" customWidth="1"/>
    <col min="25" max="25" width="60.7109375" style="7" hidden="1" customWidth="1"/>
    <col min="26" max="16384" width="10.7109375" style="7"/>
  </cols>
  <sheetData>
    <row r="1" spans="1:25" ht="13.5" thickBot="1" x14ac:dyDescent="0.25">
      <c r="R1" s="8"/>
      <c r="S1" s="8"/>
      <c r="T1" s="432"/>
      <c r="U1" s="8"/>
      <c r="V1" s="8"/>
      <c r="W1" s="8"/>
      <c r="X1" s="8"/>
    </row>
    <row r="2" spans="1:25" ht="13.5" thickBot="1" x14ac:dyDescent="0.25">
      <c r="A2" s="9" t="s">
        <v>9</v>
      </c>
      <c r="B2" s="10"/>
      <c r="C2" s="487" t="s">
        <v>35</v>
      </c>
      <c r="D2" s="488"/>
      <c r="E2" s="488"/>
      <c r="F2" s="488"/>
      <c r="G2" s="488"/>
      <c r="H2" s="488"/>
      <c r="I2" s="489" t="s">
        <v>38</v>
      </c>
      <c r="J2" s="488"/>
      <c r="K2" s="488"/>
      <c r="L2" s="488"/>
      <c r="M2" s="488"/>
      <c r="N2" s="488"/>
      <c r="O2" s="488"/>
      <c r="P2" s="488"/>
      <c r="Q2" s="490"/>
      <c r="R2" s="89"/>
      <c r="S2" s="89"/>
      <c r="T2" s="433"/>
      <c r="U2" s="89"/>
      <c r="V2" s="89"/>
      <c r="W2" s="89"/>
      <c r="X2" s="13" t="s">
        <v>0</v>
      </c>
      <c r="Y2" s="13" t="s">
        <v>206</v>
      </c>
    </row>
    <row r="3" spans="1:25" x14ac:dyDescent="0.2">
      <c r="A3" s="30"/>
      <c r="B3" s="59"/>
      <c r="C3" s="491" t="s">
        <v>36</v>
      </c>
      <c r="D3" s="492"/>
      <c r="E3" s="493"/>
      <c r="F3" s="491" t="s">
        <v>37</v>
      </c>
      <c r="G3" s="494"/>
      <c r="H3" s="493"/>
      <c r="I3" s="17"/>
      <c r="J3" s="17"/>
      <c r="K3" s="335"/>
      <c r="L3" s="368"/>
      <c r="M3" s="89"/>
      <c r="N3" s="347"/>
      <c r="O3" s="368"/>
      <c r="P3" s="89"/>
      <c r="Q3" s="347"/>
      <c r="R3" s="17"/>
      <c r="S3" s="17"/>
      <c r="T3" s="434"/>
      <c r="U3" s="17"/>
      <c r="V3" s="17"/>
      <c r="W3" s="17"/>
      <c r="X3" s="105"/>
      <c r="Y3" s="53"/>
    </row>
    <row r="4" spans="1:25" x14ac:dyDescent="0.2">
      <c r="A4" s="30"/>
      <c r="B4" s="15" t="s">
        <v>1</v>
      </c>
      <c r="C4" s="134" t="s">
        <v>95</v>
      </c>
      <c r="D4" s="192" t="s">
        <v>96</v>
      </c>
      <c r="E4" s="298" t="s">
        <v>154</v>
      </c>
      <c r="F4" s="134" t="s">
        <v>95</v>
      </c>
      <c r="G4" s="192" t="s">
        <v>96</v>
      </c>
      <c r="H4" s="298" t="s">
        <v>154</v>
      </c>
      <c r="I4" s="17"/>
      <c r="J4" s="17"/>
      <c r="K4" s="335"/>
      <c r="L4" s="134" t="s">
        <v>95</v>
      </c>
      <c r="M4" s="192" t="s">
        <v>96</v>
      </c>
      <c r="N4" s="298" t="s">
        <v>154</v>
      </c>
      <c r="O4" s="134" t="s">
        <v>95</v>
      </c>
      <c r="P4" s="192" t="s">
        <v>96</v>
      </c>
      <c r="Q4" s="298" t="s">
        <v>154</v>
      </c>
      <c r="R4" s="17"/>
      <c r="S4" s="17"/>
      <c r="T4" s="434"/>
      <c r="U4" s="17"/>
      <c r="V4" s="17"/>
      <c r="W4" s="17"/>
      <c r="X4" s="105"/>
      <c r="Y4" s="53"/>
    </row>
    <row r="5" spans="1:25" x14ac:dyDescent="0.2">
      <c r="A5" s="14" t="s">
        <v>186</v>
      </c>
      <c r="B5" s="99" t="s">
        <v>27</v>
      </c>
      <c r="C5" s="291">
        <v>120</v>
      </c>
      <c r="D5" s="196">
        <f t="shared" ref="D5:E9" si="0">$C5</f>
        <v>120</v>
      </c>
      <c r="E5" s="323">
        <f t="shared" si="0"/>
        <v>120</v>
      </c>
      <c r="F5" s="19"/>
      <c r="G5" s="8"/>
      <c r="H5" s="299"/>
      <c r="I5" s="24"/>
      <c r="J5" s="24"/>
      <c r="K5" s="240"/>
      <c r="L5" s="47"/>
      <c r="M5" s="24"/>
      <c r="N5" s="153"/>
      <c r="O5" s="47"/>
      <c r="P5" s="24"/>
      <c r="Q5" s="153"/>
      <c r="R5" s="76"/>
      <c r="S5" s="76"/>
      <c r="T5" s="435"/>
      <c r="U5" s="76"/>
      <c r="V5" s="17"/>
      <c r="W5" s="17"/>
      <c r="X5" s="388" t="s">
        <v>208</v>
      </c>
      <c r="Y5" s="53" t="s">
        <v>207</v>
      </c>
    </row>
    <row r="6" spans="1:25" x14ac:dyDescent="0.2">
      <c r="A6" s="44" t="s">
        <v>178</v>
      </c>
      <c r="B6" s="116"/>
      <c r="C6" s="291">
        <v>120</v>
      </c>
      <c r="D6" s="292">
        <f>$C6</f>
        <v>120</v>
      </c>
      <c r="E6" s="325">
        <f>$C6</f>
        <v>120</v>
      </c>
      <c r="F6" s="19"/>
      <c r="G6" s="8"/>
      <c r="H6" s="299"/>
      <c r="I6" s="24"/>
      <c r="J6" s="24"/>
      <c r="K6" s="240"/>
      <c r="L6" s="47"/>
      <c r="M6" s="24"/>
      <c r="N6" s="153"/>
      <c r="O6" s="47"/>
      <c r="P6" s="24"/>
      <c r="Q6" s="153"/>
      <c r="R6" s="76"/>
      <c r="S6" s="76"/>
      <c r="T6" s="435"/>
      <c r="U6" s="76"/>
      <c r="V6" s="17"/>
      <c r="W6" s="17"/>
      <c r="X6" s="387" t="s">
        <v>180</v>
      </c>
      <c r="Y6" s="53" t="s">
        <v>209</v>
      </c>
    </row>
    <row r="7" spans="1:25" x14ac:dyDescent="0.2">
      <c r="A7" s="44" t="s">
        <v>179</v>
      </c>
      <c r="B7" s="116" t="s">
        <v>27</v>
      </c>
      <c r="C7" s="291">
        <v>120</v>
      </c>
      <c r="D7" s="292">
        <f>$C7</f>
        <v>120</v>
      </c>
      <c r="E7" s="325">
        <f>$C7</f>
        <v>120</v>
      </c>
      <c r="F7" s="19"/>
      <c r="G7" s="8"/>
      <c r="H7" s="299"/>
      <c r="I7" s="24"/>
      <c r="J7" s="24"/>
      <c r="K7" s="240"/>
      <c r="L7" s="47"/>
      <c r="M7" s="24"/>
      <c r="N7" s="153"/>
      <c r="O7" s="47"/>
      <c r="P7" s="24"/>
      <c r="Q7" s="153"/>
      <c r="R7" s="76"/>
      <c r="S7" s="76"/>
      <c r="T7" s="435"/>
      <c r="U7" s="76"/>
      <c r="V7" s="17"/>
      <c r="W7" s="17"/>
      <c r="X7" s="388" t="s">
        <v>210</v>
      </c>
      <c r="Y7" s="53" t="s">
        <v>216</v>
      </c>
    </row>
    <row r="8" spans="1:25" x14ac:dyDescent="0.2">
      <c r="A8" s="14" t="s">
        <v>28</v>
      </c>
      <c r="B8" s="100" t="s">
        <v>29</v>
      </c>
      <c r="C8" s="291">
        <v>100</v>
      </c>
      <c r="D8" s="196">
        <f t="shared" si="0"/>
        <v>100</v>
      </c>
      <c r="E8" s="323">
        <f t="shared" si="0"/>
        <v>100</v>
      </c>
      <c r="F8" s="19"/>
      <c r="G8" s="8"/>
      <c r="H8" s="299"/>
      <c r="I8" s="24"/>
      <c r="J8" s="24"/>
      <c r="K8" s="240"/>
      <c r="L8" s="47"/>
      <c r="M8" s="24"/>
      <c r="N8" s="153"/>
      <c r="O8" s="47"/>
      <c r="P8" s="24"/>
      <c r="Q8" s="153"/>
      <c r="R8" s="76"/>
      <c r="S8" s="76"/>
      <c r="T8" s="435"/>
      <c r="U8" s="76"/>
      <c r="V8" s="17"/>
      <c r="W8" s="17"/>
      <c r="X8" s="388" t="s">
        <v>210</v>
      </c>
      <c r="Y8" s="53" t="s">
        <v>209</v>
      </c>
    </row>
    <row r="9" spans="1:25" x14ac:dyDescent="0.2">
      <c r="A9" s="14" t="s">
        <v>187</v>
      </c>
      <c r="B9" s="20"/>
      <c r="C9" s="142">
        <v>24</v>
      </c>
      <c r="D9" s="226">
        <f t="shared" si="0"/>
        <v>24</v>
      </c>
      <c r="E9" s="323">
        <f t="shared" si="0"/>
        <v>24</v>
      </c>
      <c r="F9" s="19"/>
      <c r="G9" s="8"/>
      <c r="H9" s="299"/>
      <c r="I9" s="23"/>
      <c r="J9" s="23"/>
      <c r="K9" s="240"/>
      <c r="L9" s="141"/>
      <c r="M9" s="23"/>
      <c r="N9" s="153"/>
      <c r="O9" s="141"/>
      <c r="P9" s="23"/>
      <c r="Q9" s="153"/>
      <c r="R9" s="21"/>
      <c r="S9" s="21"/>
      <c r="T9" s="436"/>
      <c r="U9" s="21"/>
      <c r="V9" s="21"/>
      <c r="W9" s="21"/>
      <c r="X9" s="388" t="s">
        <v>210</v>
      </c>
      <c r="Y9" s="53" t="s">
        <v>209</v>
      </c>
    </row>
    <row r="10" spans="1:25" x14ac:dyDescent="0.2">
      <c r="A10" s="19" t="s">
        <v>110</v>
      </c>
      <c r="B10" s="58" t="s">
        <v>113</v>
      </c>
      <c r="C10" s="139">
        <v>-100</v>
      </c>
      <c r="D10" s="132">
        <v>-100</v>
      </c>
      <c r="E10" s="284">
        <v>-100</v>
      </c>
      <c r="F10" s="147"/>
      <c r="G10" s="196"/>
      <c r="H10" s="323"/>
      <c r="I10" s="23"/>
      <c r="J10" s="24"/>
      <c r="K10" s="240"/>
      <c r="L10" s="47"/>
      <c r="M10" s="24"/>
      <c r="N10" s="153"/>
      <c r="O10" s="47"/>
      <c r="P10" s="24"/>
      <c r="Q10" s="153"/>
      <c r="R10" s="76"/>
      <c r="S10" s="76"/>
      <c r="T10" s="435"/>
      <c r="U10" s="76"/>
      <c r="V10" s="17"/>
      <c r="W10" s="17"/>
      <c r="X10" s="388" t="s">
        <v>212</v>
      </c>
      <c r="Y10" s="53" t="s">
        <v>211</v>
      </c>
    </row>
    <row r="11" spans="1:25" s="8" customFormat="1" ht="13.5" thickBot="1" x14ac:dyDescent="0.25">
      <c r="A11" s="404" t="s">
        <v>232</v>
      </c>
      <c r="B11" s="20" t="s">
        <v>2</v>
      </c>
      <c r="C11" s="144"/>
      <c r="D11" s="90"/>
      <c r="E11" s="326"/>
      <c r="F11" s="223">
        <v>2</v>
      </c>
      <c r="G11" s="254">
        <v>2</v>
      </c>
      <c r="H11" s="300">
        <v>2</v>
      </c>
      <c r="I11" s="23"/>
      <c r="J11" s="23"/>
      <c r="K11" s="240"/>
      <c r="L11" s="141"/>
      <c r="M11" s="23"/>
      <c r="N11" s="153"/>
      <c r="O11" s="141"/>
      <c r="P11" s="23"/>
      <c r="Q11" s="153"/>
      <c r="R11" s="21"/>
      <c r="S11" s="21"/>
      <c r="T11" s="436"/>
      <c r="U11" s="21"/>
      <c r="V11" s="21"/>
      <c r="W11" s="21"/>
      <c r="X11" s="388" t="s">
        <v>212</v>
      </c>
      <c r="Y11" s="53" t="s">
        <v>213</v>
      </c>
    </row>
    <row r="12" spans="1:25" s="8" customFormat="1" ht="13.5" thickBot="1" x14ac:dyDescent="0.25">
      <c r="A12" s="35" t="s">
        <v>155</v>
      </c>
      <c r="B12" s="58"/>
      <c r="C12" s="485">
        <v>0</v>
      </c>
      <c r="D12" s="486"/>
      <c r="E12" s="486"/>
      <c r="F12" s="486"/>
      <c r="G12" s="486"/>
      <c r="H12" s="486"/>
      <c r="I12" s="23"/>
      <c r="J12" s="23"/>
      <c r="K12" s="240"/>
      <c r="L12" s="141"/>
      <c r="M12" s="23"/>
      <c r="N12" s="153"/>
      <c r="O12" s="141"/>
      <c r="P12" s="23"/>
      <c r="Q12" s="153"/>
      <c r="R12" s="21"/>
      <c r="S12" s="21"/>
      <c r="T12" s="436"/>
      <c r="U12" s="21"/>
      <c r="V12" s="21"/>
      <c r="W12" s="21"/>
      <c r="X12" s="388" t="s">
        <v>212</v>
      </c>
      <c r="Y12" s="53" t="s">
        <v>215</v>
      </c>
    </row>
    <row r="13" spans="1:25" s="8" customFormat="1" ht="13.5" thickBot="1" x14ac:dyDescent="0.25">
      <c r="A13" s="35" t="s">
        <v>156</v>
      </c>
      <c r="B13" s="58"/>
      <c r="C13" s="485">
        <v>0</v>
      </c>
      <c r="D13" s="486"/>
      <c r="E13" s="486"/>
      <c r="F13" s="486"/>
      <c r="G13" s="486"/>
      <c r="H13" s="486"/>
      <c r="I13" s="23"/>
      <c r="J13" s="23"/>
      <c r="K13" s="240"/>
      <c r="L13" s="141"/>
      <c r="M13" s="23"/>
      <c r="N13" s="153"/>
      <c r="O13" s="141"/>
      <c r="P13" s="23"/>
      <c r="Q13" s="153"/>
      <c r="R13" s="21"/>
      <c r="S13" s="21"/>
      <c r="T13" s="436"/>
      <c r="U13" s="21"/>
      <c r="V13" s="21"/>
      <c r="W13" s="21"/>
      <c r="X13" s="388" t="s">
        <v>212</v>
      </c>
      <c r="Y13" s="53" t="s">
        <v>214</v>
      </c>
    </row>
    <row r="14" spans="1:25" s="8" customFormat="1" x14ac:dyDescent="0.2">
      <c r="A14" s="35" t="s">
        <v>40</v>
      </c>
      <c r="B14" s="58" t="s">
        <v>2</v>
      </c>
      <c r="C14" s="258"/>
      <c r="D14" s="259"/>
      <c r="E14" s="301"/>
      <c r="F14" s="260"/>
      <c r="G14" s="259"/>
      <c r="H14" s="301"/>
      <c r="I14" s="23"/>
      <c r="J14" s="23"/>
      <c r="K14" s="240"/>
      <c r="L14" s="139">
        <v>-1</v>
      </c>
      <c r="M14" s="23">
        <f t="shared" ref="M14:N16" si="1">$L14</f>
        <v>-1</v>
      </c>
      <c r="N14" s="153">
        <f t="shared" si="1"/>
        <v>-1</v>
      </c>
      <c r="O14" s="141"/>
      <c r="P14" s="23"/>
      <c r="Q14" s="153"/>
      <c r="R14" s="21"/>
      <c r="S14" s="21"/>
      <c r="T14" s="436"/>
      <c r="U14" s="21"/>
      <c r="V14" s="21"/>
      <c r="W14" s="21"/>
      <c r="X14" s="22" t="s">
        <v>41</v>
      </c>
      <c r="Y14" s="53"/>
    </row>
    <row r="15" spans="1:25" s="8" customFormat="1" x14ac:dyDescent="0.2">
      <c r="A15" s="35" t="s">
        <v>99</v>
      </c>
      <c r="B15" s="58"/>
      <c r="C15" s="87"/>
      <c r="D15" s="257"/>
      <c r="E15" s="302"/>
      <c r="F15" s="261"/>
      <c r="G15" s="257"/>
      <c r="H15" s="302"/>
      <c r="I15" s="23"/>
      <c r="J15" s="23"/>
      <c r="K15" s="240"/>
      <c r="L15" s="142">
        <v>66</v>
      </c>
      <c r="M15" s="226">
        <f t="shared" si="1"/>
        <v>66</v>
      </c>
      <c r="N15" s="323">
        <f t="shared" si="1"/>
        <v>66</v>
      </c>
      <c r="O15" s="141"/>
      <c r="P15" s="23"/>
      <c r="Q15" s="153"/>
      <c r="R15" s="21"/>
      <c r="S15" s="21"/>
      <c r="T15" s="436"/>
      <c r="U15" s="21"/>
      <c r="V15" s="21"/>
      <c r="W15" s="21"/>
      <c r="X15" s="105" t="s">
        <v>134</v>
      </c>
      <c r="Y15" s="398" t="s">
        <v>217</v>
      </c>
    </row>
    <row r="16" spans="1:25" s="8" customFormat="1" x14ac:dyDescent="0.2">
      <c r="A16" s="35" t="s">
        <v>164</v>
      </c>
      <c r="B16" s="116" t="s">
        <v>27</v>
      </c>
      <c r="C16" s="87"/>
      <c r="D16" s="257"/>
      <c r="E16" s="302"/>
      <c r="F16" s="261"/>
      <c r="G16" s="257"/>
      <c r="H16" s="302"/>
      <c r="I16" s="23"/>
      <c r="J16" s="23"/>
      <c r="K16" s="240"/>
      <c r="L16" s="142">
        <v>120</v>
      </c>
      <c r="M16" s="226">
        <f t="shared" si="1"/>
        <v>120</v>
      </c>
      <c r="N16" s="323">
        <f t="shared" si="1"/>
        <v>120</v>
      </c>
      <c r="O16" s="141"/>
      <c r="P16" s="23"/>
      <c r="Q16" s="153"/>
      <c r="R16" s="21"/>
      <c r="S16" s="21"/>
      <c r="T16" s="436"/>
      <c r="U16" s="21"/>
      <c r="V16" s="21"/>
      <c r="W16" s="21"/>
      <c r="X16" s="295" t="s">
        <v>165</v>
      </c>
      <c r="Y16" s="53" t="s">
        <v>207</v>
      </c>
    </row>
    <row r="17" spans="1:25" s="8" customFormat="1" x14ac:dyDescent="0.2">
      <c r="A17" s="94" t="s">
        <v>116</v>
      </c>
      <c r="B17" s="116" t="s">
        <v>31</v>
      </c>
      <c r="C17" s="191"/>
      <c r="D17" s="227"/>
      <c r="E17" s="304"/>
      <c r="F17" s="262"/>
      <c r="G17" s="244"/>
      <c r="H17" s="303"/>
      <c r="I17" s="24"/>
      <c r="J17" s="24"/>
      <c r="K17" s="240"/>
      <c r="L17" s="157">
        <f>-85.3</f>
        <v>-85.3</v>
      </c>
      <c r="M17" s="201">
        <v>-82.7</v>
      </c>
      <c r="N17" s="284">
        <v>-81.7</v>
      </c>
      <c r="O17" s="47"/>
      <c r="P17" s="24"/>
      <c r="Q17" s="153"/>
      <c r="R17" s="24"/>
      <c r="S17" s="26"/>
      <c r="T17" s="436"/>
      <c r="U17" s="26"/>
      <c r="V17" s="26"/>
      <c r="W17" s="26"/>
      <c r="X17" s="295" t="s">
        <v>97</v>
      </c>
      <c r="Y17" s="53" t="s">
        <v>215</v>
      </c>
    </row>
    <row r="18" spans="1:25" s="8" customFormat="1" x14ac:dyDescent="0.2">
      <c r="A18" s="208" t="s">
        <v>117</v>
      </c>
      <c r="B18" s="200" t="s">
        <v>31</v>
      </c>
      <c r="C18" s="191"/>
      <c r="D18" s="227"/>
      <c r="E18" s="304"/>
      <c r="F18" s="263"/>
      <c r="G18" s="245"/>
      <c r="H18" s="303"/>
      <c r="I18" s="24"/>
      <c r="J18" s="24"/>
      <c r="K18" s="240"/>
      <c r="L18" s="205">
        <f>-74.4</f>
        <v>-74.400000000000006</v>
      </c>
      <c r="M18" s="248">
        <v>-70.099999999999994</v>
      </c>
      <c r="N18" s="284">
        <v>-68.900000000000006</v>
      </c>
      <c r="O18" s="152"/>
      <c r="P18" s="240"/>
      <c r="Q18" s="153"/>
      <c r="R18" s="24"/>
      <c r="S18" s="26"/>
      <c r="T18" s="436"/>
      <c r="U18" s="26"/>
      <c r="V18" s="26"/>
      <c r="W18" s="26"/>
      <c r="X18" s="391" t="s">
        <v>114</v>
      </c>
      <c r="Y18" s="53" t="s">
        <v>215</v>
      </c>
    </row>
    <row r="19" spans="1:25" s="8" customFormat="1" x14ac:dyDescent="0.2">
      <c r="A19" s="35" t="s">
        <v>118</v>
      </c>
      <c r="B19" s="58" t="s">
        <v>2</v>
      </c>
      <c r="C19" s="143"/>
      <c r="D19" s="228"/>
      <c r="E19" s="304"/>
      <c r="F19" s="145"/>
      <c r="G19" s="228"/>
      <c r="H19" s="304"/>
      <c r="I19" s="23"/>
      <c r="J19" s="23"/>
      <c r="K19" s="240"/>
      <c r="L19" s="157">
        <v>7</v>
      </c>
      <c r="M19" s="23">
        <f t="shared" ref="M19:N22" si="2">$L19</f>
        <v>7</v>
      </c>
      <c r="N19" s="153">
        <f t="shared" si="2"/>
        <v>7</v>
      </c>
      <c r="O19" s="141"/>
      <c r="P19" s="23"/>
      <c r="Q19" s="153"/>
      <c r="R19" s="21"/>
      <c r="S19" s="21"/>
      <c r="T19" s="436"/>
      <c r="U19" s="21"/>
      <c r="V19" s="21"/>
      <c r="W19" s="21"/>
      <c r="X19" s="388" t="s">
        <v>108</v>
      </c>
      <c r="Y19" s="53" t="s">
        <v>215</v>
      </c>
    </row>
    <row r="20" spans="1:25" s="8" customFormat="1" x14ac:dyDescent="0.2">
      <c r="A20" s="208" t="s">
        <v>133</v>
      </c>
      <c r="B20" s="200" t="s">
        <v>2</v>
      </c>
      <c r="C20" s="143"/>
      <c r="D20" s="228"/>
      <c r="E20" s="304"/>
      <c r="F20" s="145"/>
      <c r="G20" s="228"/>
      <c r="H20" s="304"/>
      <c r="I20" s="23"/>
      <c r="J20" s="23"/>
      <c r="K20" s="240"/>
      <c r="L20" s="205">
        <v>7</v>
      </c>
      <c r="M20" s="240">
        <f t="shared" si="2"/>
        <v>7</v>
      </c>
      <c r="N20" s="153">
        <f t="shared" si="2"/>
        <v>7</v>
      </c>
      <c r="O20" s="190"/>
      <c r="P20" s="226"/>
      <c r="Q20" s="323"/>
      <c r="R20" s="21"/>
      <c r="S20" s="21"/>
      <c r="T20" s="436"/>
      <c r="U20" s="21"/>
      <c r="V20" s="21"/>
      <c r="W20" s="21"/>
      <c r="X20" s="391" t="s">
        <v>115</v>
      </c>
      <c r="Y20" s="53" t="s">
        <v>215</v>
      </c>
    </row>
    <row r="21" spans="1:25" s="8" customFormat="1" ht="15.75" x14ac:dyDescent="0.3">
      <c r="A21" s="19" t="s">
        <v>174</v>
      </c>
      <c r="B21" s="58" t="s">
        <v>2</v>
      </c>
      <c r="C21" s="143"/>
      <c r="D21" s="228"/>
      <c r="E21" s="304"/>
      <c r="F21" s="145"/>
      <c r="G21" s="228"/>
      <c r="H21" s="304"/>
      <c r="I21" s="23"/>
      <c r="J21" s="23"/>
      <c r="K21" s="240"/>
      <c r="L21" s="157">
        <v>0.7</v>
      </c>
      <c r="M21" s="23">
        <f t="shared" si="2"/>
        <v>0.7</v>
      </c>
      <c r="N21" s="153">
        <f t="shared" si="2"/>
        <v>0.7</v>
      </c>
      <c r="O21" s="19"/>
      <c r="Q21" s="299"/>
      <c r="R21" s="21"/>
      <c r="S21" s="21"/>
      <c r="T21" s="436"/>
      <c r="U21" s="21"/>
      <c r="V21" s="21"/>
      <c r="W21" s="21"/>
      <c r="X21" s="389" t="s">
        <v>218</v>
      </c>
      <c r="Y21" s="53" t="s">
        <v>220</v>
      </c>
    </row>
    <row r="22" spans="1:25" s="8" customFormat="1" ht="15.75" x14ac:dyDescent="0.3">
      <c r="A22" s="118" t="s">
        <v>175</v>
      </c>
      <c r="B22" s="200" t="s">
        <v>2</v>
      </c>
      <c r="C22" s="143"/>
      <c r="D22" s="228"/>
      <c r="E22" s="304"/>
      <c r="F22" s="145"/>
      <c r="G22" s="228"/>
      <c r="H22" s="304"/>
      <c r="I22" s="23"/>
      <c r="J22" s="23"/>
      <c r="K22" s="240"/>
      <c r="L22" s="205">
        <v>0.7</v>
      </c>
      <c r="M22" s="240">
        <f t="shared" si="2"/>
        <v>0.7</v>
      </c>
      <c r="N22" s="153">
        <f t="shared" si="2"/>
        <v>0.7</v>
      </c>
      <c r="O22" s="19"/>
      <c r="Q22" s="299"/>
      <c r="R22" s="21"/>
      <c r="S22" s="21"/>
      <c r="T22" s="436"/>
      <c r="U22" s="21"/>
      <c r="V22" s="21"/>
      <c r="W22" s="21"/>
      <c r="X22" s="390" t="s">
        <v>219</v>
      </c>
      <c r="Y22" s="53" t="s">
        <v>220</v>
      </c>
    </row>
    <row r="23" spans="1:25" s="8" customFormat="1" x14ac:dyDescent="0.2">
      <c r="A23" s="121" t="s">
        <v>125</v>
      </c>
      <c r="B23" s="20" t="s">
        <v>2</v>
      </c>
      <c r="C23" s="143"/>
      <c r="D23" s="228"/>
      <c r="E23" s="304"/>
      <c r="F23" s="145"/>
      <c r="G23" s="228"/>
      <c r="H23" s="304"/>
      <c r="I23" s="23"/>
      <c r="J23" s="23"/>
      <c r="K23" s="240"/>
      <c r="L23" s="19"/>
      <c r="N23" s="299"/>
      <c r="O23" s="139">
        <v>-10</v>
      </c>
      <c r="P23" s="23">
        <f>$O23</f>
        <v>-10</v>
      </c>
      <c r="Q23" s="153">
        <f>$O23</f>
        <v>-10</v>
      </c>
      <c r="R23" s="21"/>
      <c r="S23" s="169"/>
      <c r="T23" s="437"/>
      <c r="U23" s="169"/>
      <c r="V23" s="172"/>
      <c r="W23" s="170"/>
      <c r="X23" s="105" t="s">
        <v>127</v>
      </c>
      <c r="Y23" s="53" t="s">
        <v>215</v>
      </c>
    </row>
    <row r="24" spans="1:25" s="8" customFormat="1" x14ac:dyDescent="0.2">
      <c r="A24" s="121" t="s">
        <v>126</v>
      </c>
      <c r="B24" s="20" t="s">
        <v>2</v>
      </c>
      <c r="C24" s="143"/>
      <c r="D24" s="228"/>
      <c r="E24" s="304"/>
      <c r="F24" s="145"/>
      <c r="G24" s="228"/>
      <c r="H24" s="304"/>
      <c r="I24" s="23"/>
      <c r="J24" s="23"/>
      <c r="K24" s="240"/>
      <c r="L24" s="19"/>
      <c r="N24" s="299"/>
      <c r="O24" s="139">
        <v>20</v>
      </c>
      <c r="P24" s="23">
        <f>$O24</f>
        <v>20</v>
      </c>
      <c r="Q24" s="153">
        <f>$O24</f>
        <v>20</v>
      </c>
      <c r="R24" s="21"/>
      <c r="S24" s="169"/>
      <c r="T24" s="437"/>
      <c r="U24" s="169"/>
      <c r="V24" s="172"/>
      <c r="W24" s="172"/>
      <c r="X24" s="105" t="s">
        <v>128</v>
      </c>
      <c r="Y24" s="53" t="s">
        <v>215</v>
      </c>
    </row>
    <row r="25" spans="1:25" ht="13.5" thickBot="1" x14ac:dyDescent="0.25">
      <c r="A25" s="293" t="s">
        <v>221</v>
      </c>
      <c r="B25" s="294"/>
      <c r="C25" s="144"/>
      <c r="D25" s="229"/>
      <c r="E25" s="327"/>
      <c r="F25" s="144"/>
      <c r="G25" s="85"/>
      <c r="H25" s="305"/>
      <c r="I25" s="85"/>
      <c r="J25" s="85"/>
      <c r="K25" s="336"/>
      <c r="L25" s="148"/>
      <c r="M25" s="85"/>
      <c r="N25" s="305"/>
      <c r="O25" s="148"/>
      <c r="P25" s="85"/>
      <c r="Q25" s="305"/>
      <c r="R25" s="90"/>
      <c r="S25" s="90"/>
      <c r="T25" s="438"/>
      <c r="U25" s="90"/>
      <c r="V25" s="90"/>
      <c r="W25" s="90"/>
      <c r="X25" s="54"/>
      <c r="Y25" s="202" t="s">
        <v>222</v>
      </c>
    </row>
    <row r="26" spans="1:25" x14ac:dyDescent="0.2">
      <c r="A26" s="171"/>
      <c r="B26" s="21"/>
      <c r="C26" s="18"/>
      <c r="D26" s="18"/>
      <c r="E26" s="234"/>
      <c r="F26" s="18"/>
      <c r="G26" s="23"/>
      <c r="H26" s="240"/>
      <c r="I26" s="23"/>
      <c r="J26" s="23"/>
      <c r="K26" s="240"/>
      <c r="L26" s="23"/>
      <c r="M26" s="23"/>
      <c r="N26" s="240"/>
      <c r="O26" s="23"/>
      <c r="P26" s="23"/>
      <c r="Q26" s="240"/>
      <c r="R26" s="8"/>
      <c r="S26" s="8"/>
      <c r="T26" s="432"/>
      <c r="U26" s="8"/>
      <c r="V26" s="8"/>
      <c r="W26" s="8"/>
      <c r="X26" s="60"/>
    </row>
    <row r="27" spans="1:25" ht="13.5" thickBot="1" x14ac:dyDescent="0.25">
      <c r="A27" s="8"/>
      <c r="B27" s="18"/>
      <c r="C27" s="18"/>
      <c r="D27" s="18"/>
      <c r="E27" s="234"/>
      <c r="F27" s="18"/>
      <c r="G27" s="25"/>
      <c r="H27" s="306"/>
      <c r="I27" s="24"/>
      <c r="J27" s="24"/>
      <c r="K27" s="240"/>
      <c r="L27" s="24"/>
      <c r="M27" s="24"/>
      <c r="N27" s="240"/>
      <c r="O27" s="24"/>
      <c r="P27" s="24"/>
      <c r="Q27" s="240"/>
      <c r="R27" s="18"/>
      <c r="S27" s="18"/>
      <c r="T27" s="439"/>
      <c r="U27" s="18"/>
      <c r="V27" s="18"/>
      <c r="W27" s="18"/>
    </row>
    <row r="28" spans="1:25" ht="13.5" thickBot="1" x14ac:dyDescent="0.25">
      <c r="A28" s="9" t="s">
        <v>18</v>
      </c>
      <c r="B28" s="28"/>
      <c r="C28" s="487" t="s">
        <v>35</v>
      </c>
      <c r="D28" s="488"/>
      <c r="E28" s="488"/>
      <c r="F28" s="488"/>
      <c r="G28" s="488"/>
      <c r="H28" s="488"/>
      <c r="I28" s="489" t="s">
        <v>38</v>
      </c>
      <c r="J28" s="488"/>
      <c r="K28" s="488"/>
      <c r="L28" s="488"/>
      <c r="M28" s="488"/>
      <c r="N28" s="488"/>
      <c r="O28" s="488"/>
      <c r="P28" s="488"/>
      <c r="Q28" s="490"/>
      <c r="R28" s="29"/>
      <c r="S28" s="29"/>
      <c r="T28" s="440"/>
      <c r="U28" s="29"/>
      <c r="V28" s="29"/>
      <c r="W28" s="29"/>
      <c r="X28" s="13" t="s">
        <v>0</v>
      </c>
      <c r="Y28" s="399" t="s">
        <v>223</v>
      </c>
    </row>
    <row r="29" spans="1:25" x14ac:dyDescent="0.2">
      <c r="A29" s="30"/>
      <c r="B29" s="20"/>
      <c r="C29" s="491" t="s">
        <v>36</v>
      </c>
      <c r="D29" s="492"/>
      <c r="E29" s="493"/>
      <c r="F29" s="491" t="s">
        <v>37</v>
      </c>
      <c r="G29" s="494"/>
      <c r="H29" s="493"/>
      <c r="I29" s="16"/>
      <c r="J29" s="17"/>
      <c r="K29" s="335"/>
      <c r="L29" s="368"/>
      <c r="M29" s="89"/>
      <c r="N29" s="347"/>
      <c r="O29" s="368"/>
      <c r="P29" s="89"/>
      <c r="Q29" s="347"/>
      <c r="R29" s="21"/>
      <c r="S29" s="21"/>
      <c r="T29" s="436"/>
      <c r="U29" s="21"/>
      <c r="V29" s="21"/>
      <c r="W29" s="21"/>
      <c r="X29" s="105"/>
      <c r="Y29" s="53"/>
    </row>
    <row r="30" spans="1:25" x14ac:dyDescent="0.2">
      <c r="A30" s="30"/>
      <c r="B30" s="20"/>
      <c r="C30" s="134" t="s">
        <v>95</v>
      </c>
      <c r="D30" s="192" t="s">
        <v>96</v>
      </c>
      <c r="E30" s="298" t="s">
        <v>154</v>
      </c>
      <c r="F30" s="134" t="s">
        <v>95</v>
      </c>
      <c r="G30" s="192" t="s">
        <v>96</v>
      </c>
      <c r="H30" s="298" t="s">
        <v>154</v>
      </c>
      <c r="I30" s="16"/>
      <c r="J30" s="17"/>
      <c r="K30" s="335"/>
      <c r="L30" s="134" t="s">
        <v>95</v>
      </c>
      <c r="M30" s="192" t="s">
        <v>96</v>
      </c>
      <c r="N30" s="298" t="s">
        <v>154</v>
      </c>
      <c r="O30" s="134" t="s">
        <v>95</v>
      </c>
      <c r="P30" s="192" t="s">
        <v>96</v>
      </c>
      <c r="Q30" s="298" t="s">
        <v>154</v>
      </c>
      <c r="R30" s="21"/>
      <c r="S30" s="21"/>
      <c r="T30" s="436"/>
      <c r="U30" s="21"/>
      <c r="V30" s="21"/>
      <c r="W30" s="21"/>
      <c r="X30" s="105"/>
      <c r="Y30" s="53"/>
    </row>
    <row r="31" spans="1:25" x14ac:dyDescent="0.2">
      <c r="A31" s="35" t="s">
        <v>44</v>
      </c>
      <c r="B31" s="478" t="s">
        <v>249</v>
      </c>
      <c r="C31" s="41">
        <f>(10^12)*(10^-3)*(C5/15)*10^(C10/10)</f>
        <v>0.8</v>
      </c>
      <c r="D31" s="42">
        <f>(10^12)*(10^-3)*(D5/15)*10^(D10/10)</f>
        <v>0.8</v>
      </c>
      <c r="E31" s="174">
        <f>(10^12)*(10^-3)*(E5/15)*10^(E10/10)</f>
        <v>0.8</v>
      </c>
      <c r="F31" s="149">
        <f>(10^12)*(10^-3)*(C5/15)*10^((C10+F11)/10)</f>
        <v>1.2679145539688879</v>
      </c>
      <c r="G31" s="77">
        <f>(10^12)*(10^-3)*(D5/15)*10^((D10+G11)/10)</f>
        <v>1.2679145539688879</v>
      </c>
      <c r="H31" s="174">
        <f>(10^12)*(10^-3)*(E5/15)*10^((E10+H11)/10)</f>
        <v>1.2679145539688879</v>
      </c>
      <c r="I31" s="149"/>
      <c r="J31" s="77"/>
      <c r="K31" s="230"/>
      <c r="L31" s="149"/>
      <c r="M31" s="77"/>
      <c r="N31" s="174"/>
      <c r="O31" s="149"/>
      <c r="P31" s="77"/>
      <c r="Q31" s="174"/>
      <c r="R31" s="31"/>
      <c r="S31" s="31"/>
      <c r="T31" s="441"/>
      <c r="U31" s="31"/>
      <c r="V31" s="31"/>
      <c r="W31" s="31"/>
      <c r="X31" s="22" t="s">
        <v>70</v>
      </c>
      <c r="Y31" s="53"/>
    </row>
    <row r="32" spans="1:25" x14ac:dyDescent="0.2">
      <c r="A32" s="405" t="s">
        <v>234</v>
      </c>
      <c r="B32" s="58" t="s">
        <v>2</v>
      </c>
      <c r="C32" s="173"/>
      <c r="D32" s="230"/>
      <c r="E32" s="174"/>
      <c r="F32" s="141">
        <f>10*LOG(F31/(C31))</f>
        <v>1.9999999999999898</v>
      </c>
      <c r="G32" s="23">
        <f>10*LOG(G31/(D31))</f>
        <v>1.9999999999999898</v>
      </c>
      <c r="H32" s="153">
        <f>10*LOG(H31/(E31))</f>
        <v>1.9999999999999898</v>
      </c>
      <c r="I32" s="149"/>
      <c r="J32" s="77"/>
      <c r="K32" s="230"/>
      <c r="L32" s="149"/>
      <c r="M32" s="77"/>
      <c r="N32" s="174"/>
      <c r="O32" s="149"/>
      <c r="P32" s="77"/>
      <c r="Q32" s="174"/>
      <c r="R32" s="31"/>
      <c r="S32" s="31"/>
      <c r="T32" s="441"/>
      <c r="U32" s="31"/>
      <c r="V32" s="31"/>
      <c r="W32" s="31"/>
      <c r="X32" s="55"/>
      <c r="Y32" s="53"/>
    </row>
    <row r="33" spans="1:27" x14ac:dyDescent="0.2">
      <c r="A33" s="286" t="s">
        <v>43</v>
      </c>
      <c r="B33" s="478" t="s">
        <v>249</v>
      </c>
      <c r="C33" s="41">
        <f>(10^12)*(10^-3)*(C5/L16)*(1/(L15*12))*10^(IF($C12=0,IF($C13=0,((-L14+L17+L21)/10),((-L14+L17+L19+L21)/10)),IF($C13=0,((-L14+L18+L22)/10),((-L14+L18+L20+L22)/10))))</f>
        <v>5.511563538385925E-3</v>
      </c>
      <c r="D33" s="42">
        <f>(10^12)*(10^-3)*(D5/M16)*(1/(M15*12))*10^(IF($C12=0,IF($C13=0,((-M14+M17+M21)/10),((-M14+M17+M19+M21)/10)),IF($C13=0,((-M14+M18+M22)/10),((-M14+M18+M20+M22)/10))))</f>
        <v>1.0029396903084357E-2</v>
      </c>
      <c r="E33" s="174">
        <f>(10^12)*(10^-3)*(E5/N16)*(1/(N15*12))*10^(IF($C12=0,IF($C13=0,((-N14+N17+N21)/10),((-N14+N17+N19+N21)/10)),IF($C13=0,((-N14+N18+N22)/10),((-N14+N18+N20+N22)/10))))</f>
        <v>1.262626262626263E-2</v>
      </c>
      <c r="F33" s="47"/>
      <c r="G33" s="24"/>
      <c r="H33" s="153"/>
      <c r="I33" s="197"/>
      <c r="J33" s="135"/>
      <c r="K33" s="240"/>
      <c r="L33" s="47"/>
      <c r="M33" s="24"/>
      <c r="N33" s="153"/>
      <c r="O33" s="47"/>
      <c r="P33" s="24"/>
      <c r="Q33" s="153"/>
      <c r="R33" s="23"/>
      <c r="S33" s="33"/>
      <c r="T33" s="442"/>
      <c r="U33" s="33"/>
      <c r="V33" s="33"/>
      <c r="W33" s="33"/>
      <c r="X33" s="220" t="s">
        <v>168</v>
      </c>
      <c r="Y33" s="53"/>
    </row>
    <row r="34" spans="1:27" x14ac:dyDescent="0.2">
      <c r="A34" s="405" t="s">
        <v>233</v>
      </c>
      <c r="B34" s="58" t="s">
        <v>2</v>
      </c>
      <c r="C34" s="140"/>
      <c r="D34" s="18"/>
      <c r="E34" s="119"/>
      <c r="F34" s="409">
        <f>10*LOG(F31/(C31+C33))</f>
        <v>1.9701820766828171</v>
      </c>
      <c r="G34" s="410">
        <f>10*LOG(G31/(D31+D33))</f>
        <v>1.9458920677856593</v>
      </c>
      <c r="H34" s="408">
        <f>10*LOG(H31/(E31+E33))</f>
        <v>1.9319913315444412</v>
      </c>
      <c r="I34" s="137"/>
      <c r="J34" s="135"/>
      <c r="K34" s="240"/>
      <c r="L34" s="47"/>
      <c r="M34" s="24"/>
      <c r="N34" s="153"/>
      <c r="O34" s="47"/>
      <c r="P34" s="24"/>
      <c r="Q34" s="153"/>
      <c r="R34" s="33"/>
      <c r="S34" s="33"/>
      <c r="T34" s="442"/>
      <c r="U34" s="33"/>
      <c r="V34" s="33"/>
      <c r="W34" s="33"/>
      <c r="X34" s="22" t="s">
        <v>73</v>
      </c>
      <c r="Y34" s="53"/>
    </row>
    <row r="35" spans="1:27" x14ac:dyDescent="0.2">
      <c r="A35" s="405" t="s">
        <v>235</v>
      </c>
      <c r="B35" s="478" t="s">
        <v>30</v>
      </c>
      <c r="C35" s="80"/>
      <c r="D35" s="26"/>
      <c r="E35" s="200"/>
      <c r="F35" s="47">
        <f>C10+F11+10*LOG(C5/15)</f>
        <v>-88.969100130080562</v>
      </c>
      <c r="G35" s="24">
        <f>D10+G11+10*LOG(D5/15)</f>
        <v>-88.969100130080562</v>
      </c>
      <c r="H35" s="153">
        <f>E10+H11+10*LOG(E5/15)</f>
        <v>-88.969100130080562</v>
      </c>
      <c r="I35" s="47"/>
      <c r="J35" s="24"/>
      <c r="K35" s="240"/>
      <c r="L35" s="47"/>
      <c r="M35" s="24"/>
      <c r="N35" s="153"/>
      <c r="O35" s="47"/>
      <c r="P35" s="24"/>
      <c r="Q35" s="153"/>
      <c r="R35" s="26"/>
      <c r="S35" s="26"/>
      <c r="T35" s="436"/>
      <c r="U35" s="26"/>
      <c r="V35" s="26"/>
      <c r="W35" s="26"/>
      <c r="X35" s="176" t="s">
        <v>74</v>
      </c>
      <c r="Y35" s="53"/>
      <c r="Z35"/>
      <c r="AA35"/>
    </row>
    <row r="36" spans="1:27" x14ac:dyDescent="0.2">
      <c r="A36" s="81" t="s">
        <v>183</v>
      </c>
      <c r="B36" s="58" t="s">
        <v>184</v>
      </c>
      <c r="C36" s="406">
        <f>10*LOG((C31+F31)*10^-9)+10*LOG(MAX(C6,12*C9*C7/C5))</f>
        <v>-62.250749224544847</v>
      </c>
      <c r="D36" s="407">
        <f>10*LOG((D31+G31)*10^-9)+10*LOG(MAX(D6,12*D9*D7/D5))</f>
        <v>-62.250749224544847</v>
      </c>
      <c r="E36" s="408">
        <f>10*LOG((E31+H31)*10^-9)+10*LOG(MAX(E6,12*E9*E7/E5))</f>
        <v>-62.250749224544847</v>
      </c>
      <c r="F36" s="47"/>
      <c r="G36" s="24"/>
      <c r="H36" s="153"/>
      <c r="I36" s="47"/>
      <c r="J36" s="24"/>
      <c r="K36" s="240"/>
      <c r="L36" s="47"/>
      <c r="M36" s="24"/>
      <c r="N36" s="153"/>
      <c r="O36" s="47"/>
      <c r="P36" s="24"/>
      <c r="Q36" s="153"/>
      <c r="R36" s="26"/>
      <c r="S36" s="26"/>
      <c r="T36" s="436"/>
      <c r="U36" s="26"/>
      <c r="V36" s="26"/>
      <c r="W36" s="26"/>
      <c r="X36" s="63" t="s">
        <v>42</v>
      </c>
      <c r="Y36" s="53"/>
      <c r="Z36"/>
      <c r="AA36"/>
    </row>
    <row r="37" spans="1:27" x14ac:dyDescent="0.2">
      <c r="A37" s="118" t="s">
        <v>119</v>
      </c>
      <c r="B37" s="200" t="s">
        <v>2</v>
      </c>
      <c r="C37" s="80"/>
      <c r="D37" s="26"/>
      <c r="E37" s="200"/>
      <c r="F37" s="47"/>
      <c r="G37" s="24"/>
      <c r="H37" s="153"/>
      <c r="I37" s="47"/>
      <c r="J37" s="24"/>
      <c r="K37" s="240"/>
      <c r="L37" s="152">
        <f>(L17-L18)/2</f>
        <v>-5.4499999999999957</v>
      </c>
      <c r="M37" s="240">
        <f>(M17-M18)/2</f>
        <v>-6.3000000000000043</v>
      </c>
      <c r="N37" s="153">
        <f>(N17-N18)/2</f>
        <v>-6.3999999999999986</v>
      </c>
      <c r="O37" s="152"/>
      <c r="P37" s="240"/>
      <c r="Q37" s="153"/>
      <c r="R37" s="26"/>
      <c r="S37" s="26"/>
      <c r="T37" s="436"/>
      <c r="U37" s="26"/>
      <c r="V37" s="26"/>
      <c r="W37" s="26"/>
      <c r="X37" s="287" t="s">
        <v>169</v>
      </c>
      <c r="Y37" s="53"/>
      <c r="Z37"/>
      <c r="AA37"/>
    </row>
    <row r="38" spans="1:27" x14ac:dyDescent="0.2">
      <c r="A38" s="19" t="s">
        <v>129</v>
      </c>
      <c r="B38" s="58" t="s">
        <v>2</v>
      </c>
      <c r="C38" s="80"/>
      <c r="D38" s="26"/>
      <c r="E38" s="200"/>
      <c r="F38" s="47"/>
      <c r="G38" s="24"/>
      <c r="H38" s="153"/>
      <c r="I38" s="47"/>
      <c r="J38" s="24"/>
      <c r="K38" s="240"/>
      <c r="L38" s="152"/>
      <c r="M38" s="240"/>
      <c r="N38" s="153"/>
      <c r="O38" s="141">
        <f>(O23+O24)/2</f>
        <v>5</v>
      </c>
      <c r="P38" s="23">
        <f>(P23+P24)/2</f>
        <v>5</v>
      </c>
      <c r="Q38" s="153">
        <f>(Q23+Q24)/2</f>
        <v>5</v>
      </c>
      <c r="R38" s="26"/>
      <c r="S38" s="26"/>
      <c r="T38" s="436"/>
      <c r="U38" s="26"/>
      <c r="V38" s="26"/>
      <c r="W38" s="26"/>
      <c r="X38" s="63" t="s">
        <v>131</v>
      </c>
      <c r="Y38" s="53"/>
      <c r="Z38"/>
      <c r="AA38"/>
    </row>
    <row r="39" spans="1:27" x14ac:dyDescent="0.2">
      <c r="A39" s="121" t="s">
        <v>236</v>
      </c>
      <c r="B39" s="478" t="s">
        <v>30</v>
      </c>
      <c r="C39" s="150"/>
      <c r="D39" s="27"/>
      <c r="E39" s="119"/>
      <c r="F39" s="47">
        <f>F35+(IF($C12=0,0,L37))+O38</f>
        <v>-83.969100130080562</v>
      </c>
      <c r="G39" s="24">
        <f>G35+(IF($C12=0,0,M37))+P38</f>
        <v>-83.969100130080562</v>
      </c>
      <c r="H39" s="153">
        <f>H35+(IF($C12=0,0,N37))+Q38</f>
        <v>-83.969100130080562</v>
      </c>
      <c r="I39" s="47"/>
      <c r="J39" s="24"/>
      <c r="K39" s="240"/>
      <c r="L39" s="47"/>
      <c r="M39" s="24"/>
      <c r="N39" s="153"/>
      <c r="O39" s="47"/>
      <c r="P39" s="24"/>
      <c r="Q39" s="153"/>
      <c r="R39" s="27"/>
      <c r="S39" s="27"/>
      <c r="T39" s="439"/>
      <c r="U39" s="27"/>
      <c r="V39" s="27"/>
      <c r="W39" s="27"/>
      <c r="X39" s="220" t="s">
        <v>135</v>
      </c>
      <c r="Y39" s="53"/>
      <c r="Z39"/>
      <c r="AA39"/>
    </row>
    <row r="40" spans="1:27" ht="13.5" thickBot="1" x14ac:dyDescent="0.25">
      <c r="A40" s="411" t="s">
        <v>237</v>
      </c>
      <c r="B40" s="412" t="s">
        <v>2</v>
      </c>
      <c r="C40" s="413"/>
      <c r="D40" s="414"/>
      <c r="E40" s="415"/>
      <c r="F40" s="413"/>
      <c r="G40" s="414"/>
      <c r="H40" s="415"/>
      <c r="I40" s="416"/>
      <c r="J40" s="417"/>
      <c r="K40" s="418"/>
      <c r="L40" s="416"/>
      <c r="M40" s="417"/>
      <c r="N40" s="419"/>
      <c r="O40" s="416"/>
      <c r="P40" s="417"/>
      <c r="Q40" s="419"/>
      <c r="R40" s="420"/>
      <c r="S40" s="420"/>
      <c r="T40" s="443"/>
      <c r="U40" s="420"/>
      <c r="V40" s="420"/>
      <c r="W40" s="420"/>
      <c r="X40" s="421"/>
      <c r="Y40" s="202" t="s">
        <v>224</v>
      </c>
      <c r="Z40"/>
      <c r="AA40"/>
    </row>
    <row r="41" spans="1:27" x14ac:dyDescent="0.2">
      <c r="A41" s="204"/>
      <c r="B41" s="27"/>
      <c r="C41" s="8"/>
      <c r="D41" s="8"/>
      <c r="E41" s="308"/>
      <c r="F41" s="8"/>
      <c r="G41" s="8"/>
      <c r="H41" s="308"/>
      <c r="I41" s="24"/>
      <c r="J41" s="24"/>
      <c r="K41" s="240"/>
      <c r="L41" s="24"/>
      <c r="M41" s="24"/>
      <c r="N41" s="240"/>
      <c r="O41" s="24"/>
      <c r="P41" s="24"/>
      <c r="Q41" s="240"/>
      <c r="R41" s="27"/>
      <c r="S41" s="27"/>
      <c r="T41" s="439"/>
      <c r="U41" s="27"/>
      <c r="V41" s="27"/>
      <c r="W41" s="27"/>
      <c r="X41" s="8"/>
      <c r="Z41"/>
      <c r="AA41"/>
    </row>
    <row r="42" spans="1:27" ht="13.5" thickBot="1" x14ac:dyDescent="0.25">
      <c r="A42" s="8"/>
      <c r="B42" s="18"/>
      <c r="C42" s="18"/>
      <c r="D42" s="18"/>
      <c r="E42" s="234"/>
      <c r="F42" s="18"/>
      <c r="G42" s="34"/>
      <c r="H42" s="309"/>
      <c r="I42" s="76"/>
      <c r="J42" s="76"/>
      <c r="K42" s="337"/>
      <c r="L42" s="76"/>
      <c r="M42" s="76"/>
      <c r="N42" s="337"/>
      <c r="O42" s="76"/>
      <c r="P42" s="76"/>
      <c r="Q42" s="337"/>
      <c r="R42" s="18"/>
      <c r="S42" s="18"/>
      <c r="T42" s="439"/>
      <c r="U42" s="18"/>
      <c r="V42" s="18"/>
      <c r="W42" s="18"/>
    </row>
    <row r="43" spans="1:27" ht="13.5" thickBot="1" x14ac:dyDescent="0.25">
      <c r="A43" s="9" t="s">
        <v>19</v>
      </c>
      <c r="B43" s="28"/>
      <c r="C43" s="495" t="s">
        <v>35</v>
      </c>
      <c r="D43" s="496"/>
      <c r="E43" s="496"/>
      <c r="F43" s="497"/>
      <c r="G43" s="497"/>
      <c r="H43" s="497"/>
      <c r="I43" s="498" t="s">
        <v>38</v>
      </c>
      <c r="J43" s="488"/>
      <c r="K43" s="488"/>
      <c r="L43" s="488"/>
      <c r="M43" s="488"/>
      <c r="N43" s="488"/>
      <c r="O43" s="488"/>
      <c r="P43" s="488"/>
      <c r="Q43" s="490"/>
      <c r="R43" s="199"/>
      <c r="S43" s="12"/>
      <c r="T43" s="444"/>
      <c r="U43" s="12"/>
      <c r="V43" s="12"/>
      <c r="W43" s="10"/>
      <c r="X43" s="13" t="s">
        <v>0</v>
      </c>
      <c r="Y43" s="397"/>
    </row>
    <row r="44" spans="1:27" x14ac:dyDescent="0.2">
      <c r="A44" s="30"/>
      <c r="B44" s="20"/>
      <c r="C44" s="491" t="s">
        <v>36</v>
      </c>
      <c r="D44" s="492"/>
      <c r="E44" s="493"/>
      <c r="F44" s="491" t="s">
        <v>37</v>
      </c>
      <c r="G44" s="494"/>
      <c r="H44" s="493"/>
      <c r="I44" s="264"/>
      <c r="J44" s="265"/>
      <c r="K44" s="338"/>
      <c r="L44" s="264"/>
      <c r="M44" s="265"/>
      <c r="N44" s="338"/>
      <c r="O44" s="264"/>
      <c r="P44" s="265"/>
      <c r="Q44" s="338"/>
      <c r="R44" s="19"/>
      <c r="S44" s="8"/>
      <c r="T44" s="432"/>
      <c r="U44" s="8"/>
      <c r="V44" s="8"/>
      <c r="W44" s="59"/>
      <c r="X44" s="105"/>
      <c r="Y44" s="53"/>
    </row>
    <row r="45" spans="1:27" x14ac:dyDescent="0.2">
      <c r="A45" s="30"/>
      <c r="B45" s="20"/>
      <c r="C45" s="134" t="s">
        <v>95</v>
      </c>
      <c r="D45" s="192" t="s">
        <v>96</v>
      </c>
      <c r="E45" s="298" t="s">
        <v>154</v>
      </c>
      <c r="F45" s="134" t="s">
        <v>95</v>
      </c>
      <c r="G45" s="192" t="s">
        <v>96</v>
      </c>
      <c r="H45" s="298" t="s">
        <v>154</v>
      </c>
      <c r="I45" s="134" t="s">
        <v>95</v>
      </c>
      <c r="J45" s="192" t="s">
        <v>96</v>
      </c>
      <c r="K45" s="298" t="s">
        <v>154</v>
      </c>
      <c r="L45" s="134" t="s">
        <v>95</v>
      </c>
      <c r="M45" s="192" t="s">
        <v>96</v>
      </c>
      <c r="N45" s="298" t="s">
        <v>154</v>
      </c>
      <c r="O45" s="134" t="s">
        <v>95</v>
      </c>
      <c r="P45" s="192" t="s">
        <v>96</v>
      </c>
      <c r="Q45" s="298" t="s">
        <v>154</v>
      </c>
      <c r="R45" s="19"/>
      <c r="S45" s="8"/>
      <c r="T45" s="432"/>
      <c r="U45" s="8"/>
      <c r="V45" s="8"/>
      <c r="W45" s="59"/>
      <c r="X45" s="105"/>
      <c r="Y45" s="53"/>
    </row>
    <row r="46" spans="1:27" x14ac:dyDescent="0.2">
      <c r="A46" s="44" t="s">
        <v>170</v>
      </c>
      <c r="B46" s="104" t="s">
        <v>4</v>
      </c>
      <c r="C46" s="157">
        <v>5.65</v>
      </c>
      <c r="D46" s="24">
        <f>$C46</f>
        <v>5.65</v>
      </c>
      <c r="E46" s="153">
        <v>6</v>
      </c>
      <c r="F46" s="19"/>
      <c r="G46" s="8"/>
      <c r="H46" s="299"/>
      <c r="I46" s="87"/>
      <c r="J46" s="21"/>
      <c r="K46" s="200"/>
      <c r="L46" s="87"/>
      <c r="M46" s="21"/>
      <c r="N46" s="200"/>
      <c r="O46" s="87"/>
      <c r="P46" s="21"/>
      <c r="Q46" s="200"/>
      <c r="R46" s="19"/>
      <c r="S46" s="8"/>
      <c r="T46" s="432"/>
      <c r="U46" s="8"/>
      <c r="V46" s="8"/>
      <c r="W46" s="59"/>
      <c r="X46" s="393" t="s">
        <v>225</v>
      </c>
      <c r="Y46" s="53" t="s">
        <v>226</v>
      </c>
    </row>
    <row r="47" spans="1:27" ht="15.75" x14ac:dyDescent="0.3">
      <c r="A47" s="288" t="s">
        <v>158</v>
      </c>
      <c r="B47" s="104" t="s">
        <v>4</v>
      </c>
      <c r="C47" s="157">
        <v>5.65</v>
      </c>
      <c r="D47" s="24">
        <f>$C47</f>
        <v>5.65</v>
      </c>
      <c r="E47" s="153">
        <v>6</v>
      </c>
      <c r="F47" s="19"/>
      <c r="G47" s="8"/>
      <c r="H47" s="299"/>
      <c r="I47" s="87"/>
      <c r="J47" s="21"/>
      <c r="K47" s="200"/>
      <c r="L47" s="87"/>
      <c r="M47" s="21"/>
      <c r="N47" s="200"/>
      <c r="O47" s="87"/>
      <c r="P47" s="21"/>
      <c r="Q47" s="200"/>
      <c r="R47" s="19"/>
      <c r="S47" s="8"/>
      <c r="T47" s="432"/>
      <c r="U47" s="8"/>
      <c r="V47" s="8"/>
      <c r="W47" s="59"/>
      <c r="X47" s="393" t="s">
        <v>225</v>
      </c>
      <c r="Y47" s="53" t="s">
        <v>226</v>
      </c>
    </row>
    <row r="48" spans="1:27" x14ac:dyDescent="0.2">
      <c r="A48" s="422" t="s">
        <v>145</v>
      </c>
      <c r="B48" s="423" t="s">
        <v>4</v>
      </c>
      <c r="C48" s="362">
        <v>2</v>
      </c>
      <c r="D48" s="363">
        <v>2</v>
      </c>
      <c r="E48" s="364">
        <v>2</v>
      </c>
      <c r="F48" s="19"/>
      <c r="G48" s="8"/>
      <c r="H48" s="299"/>
      <c r="I48" s="87"/>
      <c r="J48" s="21"/>
      <c r="K48" s="200"/>
      <c r="L48" s="87"/>
      <c r="M48" s="21"/>
      <c r="N48" s="200"/>
      <c r="O48" s="87"/>
      <c r="P48" s="21"/>
      <c r="Q48" s="200"/>
      <c r="R48" s="19"/>
      <c r="S48" s="8"/>
      <c r="T48" s="432"/>
      <c r="U48" s="8"/>
      <c r="V48" s="8"/>
      <c r="W48" s="59"/>
      <c r="X48" s="295"/>
      <c r="Y48" s="53" t="s">
        <v>228</v>
      </c>
    </row>
    <row r="49" spans="1:25" x14ac:dyDescent="0.2">
      <c r="A49" s="44" t="s">
        <v>171</v>
      </c>
      <c r="B49" s="104" t="s">
        <v>4</v>
      </c>
      <c r="C49" s="19"/>
      <c r="D49" s="8"/>
      <c r="E49" s="299"/>
      <c r="F49" s="157">
        <v>0.3</v>
      </c>
      <c r="G49" s="24">
        <f>$F49</f>
        <v>0.3</v>
      </c>
      <c r="H49" s="153">
        <f>$F49</f>
        <v>0.3</v>
      </c>
      <c r="I49" s="87"/>
      <c r="J49" s="21"/>
      <c r="K49" s="200"/>
      <c r="L49" s="87"/>
      <c r="M49" s="21"/>
      <c r="N49" s="200"/>
      <c r="O49" s="87"/>
      <c r="P49" s="21"/>
      <c r="Q49" s="200"/>
      <c r="R49" s="19"/>
      <c r="S49" s="8"/>
      <c r="T49" s="432"/>
      <c r="U49" s="8"/>
      <c r="V49" s="8"/>
      <c r="W49" s="59"/>
      <c r="X49" s="393" t="s">
        <v>225</v>
      </c>
      <c r="Y49" s="53" t="s">
        <v>226</v>
      </c>
    </row>
    <row r="50" spans="1:25" ht="15.75" x14ac:dyDescent="0.3">
      <c r="A50" s="289" t="s">
        <v>159</v>
      </c>
      <c r="B50" s="266" t="s">
        <v>4</v>
      </c>
      <c r="C50" s="19"/>
      <c r="D50" s="8"/>
      <c r="E50" s="299"/>
      <c r="F50" s="157">
        <v>0.3</v>
      </c>
      <c r="G50" s="24">
        <f>$F50</f>
        <v>0.3</v>
      </c>
      <c r="H50" s="153">
        <f>$F50</f>
        <v>0.3</v>
      </c>
      <c r="I50" s="87"/>
      <c r="J50" s="21"/>
      <c r="K50" s="200"/>
      <c r="L50" s="87"/>
      <c r="M50" s="21"/>
      <c r="N50" s="200"/>
      <c r="O50" s="87"/>
      <c r="P50" s="21"/>
      <c r="Q50" s="200"/>
      <c r="R50" s="19"/>
      <c r="S50" s="8"/>
      <c r="T50" s="432"/>
      <c r="U50" s="8"/>
      <c r="V50" s="8"/>
      <c r="W50" s="59"/>
      <c r="X50" s="393" t="s">
        <v>225</v>
      </c>
      <c r="Y50" s="53" t="s">
        <v>226</v>
      </c>
    </row>
    <row r="51" spans="1:25" s="8" customFormat="1" x14ac:dyDescent="0.2">
      <c r="A51" s="425" t="s">
        <v>238</v>
      </c>
      <c r="B51" s="104" t="s">
        <v>4</v>
      </c>
      <c r="C51" s="177"/>
      <c r="D51" s="179"/>
      <c r="E51" s="178"/>
      <c r="F51" s="177"/>
      <c r="G51" s="179"/>
      <c r="H51" s="178"/>
      <c r="I51" s="427">
        <v>11.5</v>
      </c>
      <c r="J51" s="428">
        <f>$I51</f>
        <v>11.5</v>
      </c>
      <c r="K51" s="429">
        <f>$I51</f>
        <v>11.5</v>
      </c>
      <c r="L51" s="177"/>
      <c r="M51" s="179"/>
      <c r="N51" s="178"/>
      <c r="O51" s="177"/>
      <c r="P51" s="179"/>
      <c r="Q51" s="178"/>
      <c r="R51" s="177"/>
      <c r="S51" s="179"/>
      <c r="T51" s="445"/>
      <c r="U51" s="179"/>
      <c r="V51" s="179"/>
      <c r="W51" s="178"/>
      <c r="X51" s="426" t="s">
        <v>239</v>
      </c>
      <c r="Y51" s="53" t="s">
        <v>227</v>
      </c>
    </row>
    <row r="52" spans="1:25" s="8" customFormat="1" x14ac:dyDescent="0.2">
      <c r="A52" s="424" t="s">
        <v>39</v>
      </c>
      <c r="B52" s="423" t="s">
        <v>4</v>
      </c>
      <c r="C52" s="198"/>
      <c r="D52" s="78"/>
      <c r="E52" s="178"/>
      <c r="F52" s="198"/>
      <c r="G52" s="78"/>
      <c r="H52" s="178"/>
      <c r="I52" s="194">
        <v>6</v>
      </c>
      <c r="J52" s="78">
        <f>$I52</f>
        <v>6</v>
      </c>
      <c r="K52" s="178">
        <f>$I52</f>
        <v>6</v>
      </c>
      <c r="L52" s="198"/>
      <c r="M52" s="78"/>
      <c r="N52" s="178"/>
      <c r="O52" s="198"/>
      <c r="P52" s="78"/>
      <c r="Q52" s="178"/>
      <c r="R52" s="198"/>
      <c r="S52" s="78"/>
      <c r="T52" s="445"/>
      <c r="U52" s="78"/>
      <c r="V52" s="78"/>
      <c r="W52" s="79"/>
      <c r="X52" s="392" t="s">
        <v>105</v>
      </c>
      <c r="Y52" s="53" t="s">
        <v>227</v>
      </c>
    </row>
    <row r="53" spans="1:25" s="8" customFormat="1" x14ac:dyDescent="0.2">
      <c r="A53" s="208" t="s">
        <v>120</v>
      </c>
      <c r="B53" s="209" t="s">
        <v>4</v>
      </c>
      <c r="C53" s="198"/>
      <c r="D53" s="78"/>
      <c r="E53" s="178"/>
      <c r="F53" s="198"/>
      <c r="G53" s="78"/>
      <c r="H53" s="178"/>
      <c r="I53" s="198"/>
      <c r="J53" s="78"/>
      <c r="K53" s="178"/>
      <c r="L53" s="177">
        <f>-L37</f>
        <v>5.4499999999999957</v>
      </c>
      <c r="M53" s="179">
        <f>-M37</f>
        <v>6.3000000000000043</v>
      </c>
      <c r="N53" s="178">
        <f>-N37</f>
        <v>6.3999999999999986</v>
      </c>
      <c r="O53" s="177"/>
      <c r="P53" s="179"/>
      <c r="Q53" s="178"/>
      <c r="R53" s="198"/>
      <c r="S53" s="78"/>
      <c r="T53" s="445"/>
      <c r="U53" s="78"/>
      <c r="V53" s="78"/>
      <c r="W53" s="79"/>
      <c r="X53" s="394" t="s">
        <v>121</v>
      </c>
      <c r="Y53" s="53" t="s">
        <v>215</v>
      </c>
    </row>
    <row r="54" spans="1:25" s="8" customFormat="1" ht="13.5" thickBot="1" x14ac:dyDescent="0.25">
      <c r="A54" s="206" t="s">
        <v>132</v>
      </c>
      <c r="B54" s="207" t="s">
        <v>4</v>
      </c>
      <c r="C54" s="83"/>
      <c r="D54" s="120"/>
      <c r="E54" s="310"/>
      <c r="F54" s="83"/>
      <c r="G54" s="120"/>
      <c r="H54" s="310"/>
      <c r="I54" s="83"/>
      <c r="J54" s="120"/>
      <c r="K54" s="310"/>
      <c r="L54" s="83"/>
      <c r="M54" s="85"/>
      <c r="N54" s="305"/>
      <c r="O54" s="83">
        <f>(O24-O23)/2</f>
        <v>15</v>
      </c>
      <c r="P54" s="120">
        <f>(P24-P23)/2</f>
        <v>15</v>
      </c>
      <c r="Q54" s="310">
        <f>(Q24-Q23)/2</f>
        <v>15</v>
      </c>
      <c r="R54" s="83"/>
      <c r="S54" s="120"/>
      <c r="T54" s="446"/>
      <c r="U54" s="120"/>
      <c r="V54" s="120"/>
      <c r="W54" s="84"/>
      <c r="X54" s="395" t="s">
        <v>130</v>
      </c>
      <c r="Y54" s="202" t="s">
        <v>215</v>
      </c>
    </row>
    <row r="55" spans="1:25" x14ac:dyDescent="0.2">
      <c r="A55" s="171"/>
      <c r="C55" s="78"/>
      <c r="D55" s="78"/>
      <c r="E55" s="179"/>
      <c r="F55" s="78"/>
      <c r="G55" s="78"/>
      <c r="H55" s="179"/>
      <c r="I55" s="78"/>
      <c r="J55" s="78"/>
      <c r="K55" s="179"/>
      <c r="L55" s="78"/>
      <c r="M55" s="78"/>
      <c r="N55" s="179"/>
      <c r="O55" s="78"/>
      <c r="P55" s="78"/>
      <c r="Q55" s="179"/>
      <c r="R55" s="78"/>
      <c r="S55" s="78"/>
      <c r="T55" s="445"/>
      <c r="U55" s="78"/>
      <c r="V55" s="78"/>
      <c r="W55" s="78"/>
    </row>
    <row r="56" spans="1:25" ht="13.5" thickBot="1" x14ac:dyDescent="0.25">
      <c r="A56" s="67"/>
      <c r="B56" s="18"/>
      <c r="C56" s="18"/>
      <c r="D56" s="18"/>
      <c r="E56" s="234"/>
      <c r="F56" s="18"/>
      <c r="G56" s="21"/>
      <c r="H56" s="272"/>
      <c r="I56" s="21"/>
      <c r="J56" s="21"/>
      <c r="K56" s="272"/>
      <c r="L56" s="21"/>
      <c r="M56" s="21"/>
      <c r="N56" s="272"/>
      <c r="O56" s="21"/>
      <c r="P56" s="21"/>
      <c r="Q56" s="272"/>
      <c r="R56" s="21"/>
      <c r="S56" s="21"/>
      <c r="T56" s="436"/>
      <c r="U56" s="21"/>
      <c r="V56" s="21"/>
      <c r="W56" s="21"/>
    </row>
    <row r="57" spans="1:25" ht="13.5" thickBot="1" x14ac:dyDescent="0.25">
      <c r="A57" s="9" t="s">
        <v>246</v>
      </c>
      <c r="B57" s="11"/>
      <c r="C57" s="487" t="s">
        <v>35</v>
      </c>
      <c r="D57" s="488"/>
      <c r="E57" s="488"/>
      <c r="F57" s="488"/>
      <c r="G57" s="488"/>
      <c r="H57" s="488"/>
      <c r="I57" s="498" t="s">
        <v>38</v>
      </c>
      <c r="J57" s="488"/>
      <c r="K57" s="488"/>
      <c r="L57" s="488"/>
      <c r="M57" s="488"/>
      <c r="N57" s="488"/>
      <c r="O57" s="488"/>
      <c r="P57" s="488"/>
      <c r="Q57" s="490"/>
      <c r="R57" s="489" t="s">
        <v>16</v>
      </c>
      <c r="S57" s="488"/>
      <c r="T57" s="490"/>
      <c r="U57" s="184"/>
      <c r="V57" s="89"/>
      <c r="W57" s="106"/>
      <c r="X57" s="66" t="s">
        <v>0</v>
      </c>
      <c r="Y57" s="397"/>
    </row>
    <row r="58" spans="1:25" x14ac:dyDescent="0.2">
      <c r="A58" s="30"/>
      <c r="B58" s="18"/>
      <c r="C58" s="491" t="s">
        <v>36</v>
      </c>
      <c r="D58" s="492"/>
      <c r="E58" s="493"/>
      <c r="F58" s="491" t="s">
        <v>37</v>
      </c>
      <c r="G58" s="494"/>
      <c r="H58" s="493"/>
      <c r="I58" s="264"/>
      <c r="J58" s="265"/>
      <c r="K58" s="338"/>
      <c r="L58" s="264"/>
      <c r="M58" s="265"/>
      <c r="N58" s="338"/>
      <c r="O58" s="264"/>
      <c r="P58" s="265"/>
      <c r="Q58" s="338"/>
      <c r="R58" s="368"/>
      <c r="S58" s="367"/>
      <c r="T58" s="447"/>
      <c r="U58" s="185"/>
      <c r="V58" s="17"/>
      <c r="W58" s="117"/>
      <c r="X58" s="15"/>
      <c r="Y58" s="53"/>
    </row>
    <row r="59" spans="1:25" x14ac:dyDescent="0.2">
      <c r="A59" s="30"/>
      <c r="B59" s="18"/>
      <c r="C59" s="134" t="s">
        <v>95</v>
      </c>
      <c r="D59" s="192" t="s">
        <v>96</v>
      </c>
      <c r="E59" s="298" t="s">
        <v>154</v>
      </c>
      <c r="F59" s="134" t="s">
        <v>95</v>
      </c>
      <c r="G59" s="192" t="s">
        <v>96</v>
      </c>
      <c r="H59" s="298" t="s">
        <v>154</v>
      </c>
      <c r="I59" s="134" t="s">
        <v>95</v>
      </c>
      <c r="J59" s="192" t="s">
        <v>96</v>
      </c>
      <c r="K59" s="298" t="s">
        <v>154</v>
      </c>
      <c r="L59" s="134" t="s">
        <v>95</v>
      </c>
      <c r="M59" s="192" t="s">
        <v>96</v>
      </c>
      <c r="N59" s="298" t="s">
        <v>154</v>
      </c>
      <c r="O59" s="134" t="s">
        <v>95</v>
      </c>
      <c r="P59" s="192" t="s">
        <v>96</v>
      </c>
      <c r="Q59" s="298" t="s">
        <v>154</v>
      </c>
      <c r="R59" s="134" t="s">
        <v>95</v>
      </c>
      <c r="S59" s="192" t="s">
        <v>96</v>
      </c>
      <c r="T59" s="448" t="s">
        <v>154</v>
      </c>
      <c r="U59" s="134"/>
      <c r="V59" s="17"/>
      <c r="W59" s="117"/>
      <c r="X59" s="15"/>
      <c r="Y59" s="53"/>
    </row>
    <row r="60" spans="1:25" ht="12.75" customHeight="1" x14ac:dyDescent="0.25">
      <c r="A60" s="68"/>
      <c r="B60" s="26"/>
      <c r="C60" s="80"/>
      <c r="D60" s="26"/>
      <c r="E60" s="200"/>
      <c r="F60" s="80"/>
      <c r="G60" s="26"/>
      <c r="H60" s="200"/>
      <c r="I60" s="80"/>
      <c r="J60" s="26"/>
      <c r="K60" s="200"/>
      <c r="L60" s="80"/>
      <c r="M60" s="26"/>
      <c r="N60" s="200"/>
      <c r="O60" s="80"/>
      <c r="P60" s="26"/>
      <c r="Q60" s="200"/>
      <c r="R60" s="154"/>
      <c r="S60" s="43"/>
      <c r="T60" s="449"/>
      <c r="U60" s="154"/>
      <c r="V60" s="43"/>
      <c r="W60" s="107"/>
      <c r="X60" s="59"/>
      <c r="Y60" s="53"/>
    </row>
    <row r="61" spans="1:25" x14ac:dyDescent="0.2">
      <c r="A61" s="430" t="s">
        <v>242</v>
      </c>
      <c r="B61" s="37" t="s">
        <v>3</v>
      </c>
      <c r="C61" s="467">
        <f>C33/(C31+C33)</f>
        <v>6.8423146083405372E-3</v>
      </c>
      <c r="D61" s="468">
        <f>D33/(D31+D33)</f>
        <v>1.2381522129232452E-2</v>
      </c>
      <c r="E61" s="312">
        <f>E33/(E31+E33)</f>
        <v>1.5537600994406466E-2</v>
      </c>
      <c r="F61" s="136">
        <v>1</v>
      </c>
      <c r="G61" s="232">
        <v>1</v>
      </c>
      <c r="H61" s="312">
        <v>1</v>
      </c>
      <c r="I61" s="38"/>
      <c r="J61" s="212"/>
      <c r="K61" s="311"/>
      <c r="L61" s="38"/>
      <c r="M61" s="212"/>
      <c r="N61" s="311"/>
      <c r="O61" s="38"/>
      <c r="P61" s="212"/>
      <c r="Q61" s="311"/>
      <c r="R61" s="49"/>
      <c r="S61" s="129"/>
      <c r="T61" s="450"/>
      <c r="U61" s="38"/>
      <c r="V61" s="212"/>
      <c r="W61" s="108"/>
      <c r="X61" s="74" t="s">
        <v>109</v>
      </c>
      <c r="Y61" s="53"/>
    </row>
    <row r="62" spans="1:25" x14ac:dyDescent="0.2">
      <c r="A62" s="431" t="s">
        <v>243</v>
      </c>
      <c r="B62" s="37" t="s">
        <v>2</v>
      </c>
      <c r="C62" s="136">
        <f>C$47*C61</f>
        <v>3.865907753712404E-2</v>
      </c>
      <c r="D62" s="232">
        <f>D$47*D61</f>
        <v>6.9955600030163351E-2</v>
      </c>
      <c r="E62" s="312">
        <f>E$47*E61</f>
        <v>9.3225605966438793E-2</v>
      </c>
      <c r="F62" s="136">
        <f t="shared" ref="F62:H62" si="3">F$50*F61</f>
        <v>0.3</v>
      </c>
      <c r="G62" s="232">
        <f t="shared" si="3"/>
        <v>0.3</v>
      </c>
      <c r="H62" s="312">
        <f t="shared" si="3"/>
        <v>0.3</v>
      </c>
      <c r="I62" s="38"/>
      <c r="J62" s="212"/>
      <c r="K62" s="311"/>
      <c r="L62" s="38"/>
      <c r="M62" s="212"/>
      <c r="N62" s="311"/>
      <c r="O62" s="38"/>
      <c r="P62" s="212"/>
      <c r="Q62" s="311"/>
      <c r="R62" s="188">
        <f>SQRT(SUMSQ(C62,F62))</f>
        <v>0.30248061801712411</v>
      </c>
      <c r="S62" s="249">
        <f>SQRT(SUMSQ(D62,G62))</f>
        <v>0.30804835006144765</v>
      </c>
      <c r="T62" s="451">
        <f>SQRT(SUMSQ(E62,H62))</f>
        <v>0.31415125912179581</v>
      </c>
      <c r="U62" s="155"/>
      <c r="V62" s="268"/>
      <c r="W62" s="109"/>
      <c r="X62" s="74" t="s">
        <v>32</v>
      </c>
      <c r="Y62" s="53"/>
    </row>
    <row r="63" spans="1:25" x14ac:dyDescent="0.2">
      <c r="A63" s="193"/>
      <c r="B63" s="26"/>
      <c r="C63" s="41"/>
      <c r="D63" s="42"/>
      <c r="E63" s="174"/>
      <c r="F63" s="41"/>
      <c r="G63" s="42"/>
      <c r="H63" s="174"/>
      <c r="I63" s="41"/>
      <c r="J63" s="42"/>
      <c r="K63" s="174"/>
      <c r="L63" s="41"/>
      <c r="M63" s="42"/>
      <c r="N63" s="174"/>
      <c r="O63" s="41"/>
      <c r="P63" s="42"/>
      <c r="Q63" s="174"/>
      <c r="R63" s="158"/>
      <c r="S63" s="76"/>
      <c r="T63" s="452"/>
      <c r="U63" s="154"/>
      <c r="V63" s="43"/>
      <c r="W63" s="107"/>
      <c r="X63" s="74"/>
      <c r="Y63" s="53"/>
    </row>
    <row r="64" spans="1:25" x14ac:dyDescent="0.2">
      <c r="A64" s="40"/>
      <c r="B64" s="26"/>
      <c r="C64" s="41"/>
      <c r="D64" s="42"/>
      <c r="E64" s="174"/>
      <c r="F64" s="41"/>
      <c r="G64" s="42"/>
      <c r="H64" s="174"/>
      <c r="I64" s="41"/>
      <c r="J64" s="42"/>
      <c r="K64" s="174"/>
      <c r="L64" s="41"/>
      <c r="M64" s="42"/>
      <c r="N64" s="174"/>
      <c r="O64" s="41"/>
      <c r="P64" s="42"/>
      <c r="Q64" s="174"/>
      <c r="R64" s="158"/>
      <c r="S64" s="76"/>
      <c r="T64" s="452"/>
      <c r="U64" s="154"/>
      <c r="V64" s="43"/>
      <c r="W64" s="107"/>
      <c r="X64" s="74"/>
      <c r="Y64" s="53"/>
    </row>
    <row r="65" spans="1:25" x14ac:dyDescent="0.2">
      <c r="A65" s="36" t="s">
        <v>64</v>
      </c>
      <c r="B65" s="37" t="s">
        <v>3</v>
      </c>
      <c r="C65" s="136">
        <v>1</v>
      </c>
      <c r="D65" s="232">
        <v>1</v>
      </c>
      <c r="E65" s="312">
        <v>1</v>
      </c>
      <c r="F65" s="38">
        <v>1</v>
      </c>
      <c r="G65" s="212">
        <v>1</v>
      </c>
      <c r="H65" s="311">
        <v>1</v>
      </c>
      <c r="I65" s="38"/>
      <c r="J65" s="212"/>
      <c r="K65" s="311"/>
      <c r="L65" s="38"/>
      <c r="M65" s="212"/>
      <c r="N65" s="311"/>
      <c r="O65" s="38"/>
      <c r="P65" s="212"/>
      <c r="Q65" s="311"/>
      <c r="R65" s="49"/>
      <c r="S65" s="129"/>
      <c r="T65" s="450"/>
      <c r="U65" s="38"/>
      <c r="V65" s="212"/>
      <c r="W65" s="108"/>
      <c r="X65" s="74" t="s">
        <v>24</v>
      </c>
      <c r="Y65" s="53"/>
    </row>
    <row r="66" spans="1:25" x14ac:dyDescent="0.2">
      <c r="A66" s="39" t="s">
        <v>65</v>
      </c>
      <c r="B66" s="37" t="s">
        <v>2</v>
      </c>
      <c r="C66" s="136">
        <f>C$47*C65</f>
        <v>5.65</v>
      </c>
      <c r="D66" s="232">
        <f>D$47*D65</f>
        <v>5.65</v>
      </c>
      <c r="E66" s="312">
        <f>E$47*E65</f>
        <v>6</v>
      </c>
      <c r="F66" s="136">
        <f t="shared" ref="F66:H66" si="4">F$50*F65</f>
        <v>0.3</v>
      </c>
      <c r="G66" s="232">
        <f t="shared" si="4"/>
        <v>0.3</v>
      </c>
      <c r="H66" s="312">
        <f t="shared" si="4"/>
        <v>0.3</v>
      </c>
      <c r="I66" s="38"/>
      <c r="J66" s="212"/>
      <c r="K66" s="311"/>
      <c r="L66" s="38"/>
      <c r="M66" s="212"/>
      <c r="N66" s="311"/>
      <c r="O66" s="38"/>
      <c r="P66" s="212"/>
      <c r="Q66" s="311"/>
      <c r="R66" s="188">
        <f>SQRT(SUMSQ(C66,F66))</f>
        <v>5.6579589959631207</v>
      </c>
      <c r="S66" s="249">
        <f>SQRT(SUMSQ(D66,G66))</f>
        <v>5.6579589959631207</v>
      </c>
      <c r="T66" s="451">
        <f>SQRT(SUMSQ(E66,H66))</f>
        <v>6.0074953183502364</v>
      </c>
      <c r="U66" s="155"/>
      <c r="V66" s="268"/>
      <c r="W66" s="109"/>
      <c r="X66" s="74" t="s">
        <v>33</v>
      </c>
      <c r="Y66" s="53"/>
    </row>
    <row r="67" spans="1:25" x14ac:dyDescent="0.2">
      <c r="A67" s="40"/>
      <c r="B67" s="26"/>
      <c r="C67" s="41"/>
      <c r="D67" s="42"/>
      <c r="E67" s="174"/>
      <c r="F67" s="41"/>
      <c r="G67" s="42"/>
      <c r="H67" s="174"/>
      <c r="I67" s="41"/>
      <c r="J67" s="42"/>
      <c r="K67" s="174"/>
      <c r="L67" s="41"/>
      <c r="M67" s="42"/>
      <c r="N67" s="174"/>
      <c r="O67" s="41"/>
      <c r="P67" s="42"/>
      <c r="Q67" s="174"/>
      <c r="R67" s="158"/>
      <c r="S67" s="76"/>
      <c r="T67" s="452"/>
      <c r="U67" s="154"/>
      <c r="V67" s="43"/>
      <c r="W67" s="107"/>
      <c r="X67" s="74"/>
      <c r="Y67" s="53"/>
    </row>
    <row r="68" spans="1:25" x14ac:dyDescent="0.2">
      <c r="A68" s="40"/>
      <c r="B68" s="26"/>
      <c r="C68" s="41"/>
      <c r="D68" s="42"/>
      <c r="E68" s="174"/>
      <c r="F68" s="41"/>
      <c r="G68" s="42"/>
      <c r="H68" s="174"/>
      <c r="I68" s="41"/>
      <c r="J68" s="42"/>
      <c r="K68" s="174"/>
      <c r="L68" s="41"/>
      <c r="M68" s="42"/>
      <c r="N68" s="174"/>
      <c r="O68" s="41"/>
      <c r="P68" s="42"/>
      <c r="Q68" s="174"/>
      <c r="R68" s="158"/>
      <c r="S68" s="76"/>
      <c r="T68" s="452"/>
      <c r="U68" s="154"/>
      <c r="V68" s="43"/>
      <c r="W68" s="107"/>
      <c r="X68" s="74"/>
      <c r="Y68" s="53"/>
    </row>
    <row r="69" spans="1:25" x14ac:dyDescent="0.2">
      <c r="A69" s="36" t="s">
        <v>66</v>
      </c>
      <c r="B69" s="37" t="s">
        <v>3</v>
      </c>
      <c r="C69" s="136">
        <v>1</v>
      </c>
      <c r="D69" s="232">
        <v>1</v>
      </c>
      <c r="E69" s="312">
        <v>1</v>
      </c>
      <c r="F69" s="136">
        <f>F31/(C31+F31)</f>
        <v>0.61313682015314253</v>
      </c>
      <c r="G69" s="232">
        <f>G31/(D31+G31)</f>
        <v>0.61313682015314253</v>
      </c>
      <c r="H69" s="312">
        <f>H31/(E31+H31)</f>
        <v>0.61313682015314253</v>
      </c>
      <c r="I69" s="38"/>
      <c r="J69" s="212"/>
      <c r="K69" s="311"/>
      <c r="L69" s="38"/>
      <c r="M69" s="212"/>
      <c r="N69" s="311"/>
      <c r="O69" s="38"/>
      <c r="P69" s="212"/>
      <c r="Q69" s="311"/>
      <c r="R69" s="49"/>
      <c r="S69" s="129"/>
      <c r="T69" s="450"/>
      <c r="U69" s="38"/>
      <c r="V69" s="212"/>
      <c r="W69" s="108"/>
      <c r="X69" s="74" t="s">
        <v>109</v>
      </c>
      <c r="Y69" s="53"/>
    </row>
    <row r="70" spans="1:25" x14ac:dyDescent="0.2">
      <c r="A70" s="39" t="s">
        <v>67</v>
      </c>
      <c r="B70" s="37" t="s">
        <v>2</v>
      </c>
      <c r="C70" s="136">
        <f>C$46*C69</f>
        <v>5.65</v>
      </c>
      <c r="D70" s="232">
        <f>D$46*D69</f>
        <v>5.65</v>
      </c>
      <c r="E70" s="312">
        <f>E$46*E69</f>
        <v>6</v>
      </c>
      <c r="F70" s="136">
        <f t="shared" ref="F70:H70" si="5">F$49*F69</f>
        <v>0.18394104604594275</v>
      </c>
      <c r="G70" s="232">
        <f t="shared" si="5"/>
        <v>0.18394104604594275</v>
      </c>
      <c r="H70" s="312">
        <f t="shared" si="5"/>
        <v>0.18394104604594275</v>
      </c>
      <c r="I70" s="38"/>
      <c r="J70" s="212"/>
      <c r="K70" s="311"/>
      <c r="L70" s="38"/>
      <c r="M70" s="212"/>
      <c r="N70" s="311"/>
      <c r="O70" s="38"/>
      <c r="P70" s="212"/>
      <c r="Q70" s="311"/>
      <c r="R70" s="188">
        <f>SQRT(SUMSQ(C70,F70))</f>
        <v>5.652993393629651</v>
      </c>
      <c r="S70" s="249">
        <f>SQRT(SUMSQ(D70,G70))</f>
        <v>5.652993393629651</v>
      </c>
      <c r="T70" s="451">
        <f>SQRT(SUMSQ(E70,H70))</f>
        <v>6.0028188635357367</v>
      </c>
      <c r="U70" s="155"/>
      <c r="V70" s="268"/>
      <c r="W70" s="109"/>
      <c r="X70" s="74" t="s">
        <v>34</v>
      </c>
      <c r="Y70" s="53"/>
    </row>
    <row r="71" spans="1:25" x14ac:dyDescent="0.2">
      <c r="A71" s="40"/>
      <c r="B71" s="26"/>
      <c r="C71" s="41"/>
      <c r="D71" s="42"/>
      <c r="E71" s="174"/>
      <c r="F71" s="41"/>
      <c r="G71" s="42"/>
      <c r="H71" s="174"/>
      <c r="I71" s="41"/>
      <c r="J71" s="42"/>
      <c r="K71" s="174"/>
      <c r="L71" s="41"/>
      <c r="M71" s="42"/>
      <c r="N71" s="174"/>
      <c r="O71" s="41"/>
      <c r="P71" s="42"/>
      <c r="Q71" s="174"/>
      <c r="R71" s="158"/>
      <c r="S71" s="76"/>
      <c r="T71" s="452"/>
      <c r="U71" s="154"/>
      <c r="V71" s="43"/>
      <c r="W71" s="107"/>
      <c r="X71" s="74"/>
      <c r="Y71" s="53"/>
    </row>
    <row r="72" spans="1:25" x14ac:dyDescent="0.2">
      <c r="A72" s="40"/>
      <c r="B72" s="26"/>
      <c r="C72" s="41"/>
      <c r="D72" s="42"/>
      <c r="E72" s="174"/>
      <c r="F72" s="41"/>
      <c r="G72" s="42"/>
      <c r="H72" s="174"/>
      <c r="I72" s="41"/>
      <c r="J72" s="42"/>
      <c r="K72" s="174"/>
      <c r="L72" s="41"/>
      <c r="M72" s="42"/>
      <c r="N72" s="174"/>
      <c r="O72" s="41"/>
      <c r="P72" s="42"/>
      <c r="Q72" s="174"/>
      <c r="R72" s="158"/>
      <c r="S72" s="76"/>
      <c r="T72" s="452"/>
      <c r="U72" s="154"/>
      <c r="V72" s="43"/>
      <c r="W72" s="107"/>
      <c r="X72" s="74"/>
      <c r="Y72" s="53"/>
    </row>
    <row r="73" spans="1:25" x14ac:dyDescent="0.2">
      <c r="A73" s="430" t="s">
        <v>240</v>
      </c>
      <c r="B73" s="180" t="s">
        <v>3</v>
      </c>
      <c r="C73" s="136">
        <v>1</v>
      </c>
      <c r="D73" s="232">
        <v>1</v>
      </c>
      <c r="E73" s="312">
        <v>1</v>
      </c>
      <c r="F73" s="38">
        <v>1</v>
      </c>
      <c r="G73" s="212">
        <v>1</v>
      </c>
      <c r="H73" s="311">
        <v>1</v>
      </c>
      <c r="I73" s="38">
        <v>1</v>
      </c>
      <c r="J73" s="212">
        <v>1</v>
      </c>
      <c r="K73" s="311">
        <v>1</v>
      </c>
      <c r="L73" s="38">
        <v>0</v>
      </c>
      <c r="M73" s="212">
        <v>0</v>
      </c>
      <c r="N73" s="311">
        <v>0</v>
      </c>
      <c r="O73" s="38">
        <v>1</v>
      </c>
      <c r="P73" s="212">
        <v>1</v>
      </c>
      <c r="Q73" s="311">
        <v>1</v>
      </c>
      <c r="R73" s="49"/>
      <c r="S73" s="129"/>
      <c r="T73" s="450"/>
      <c r="U73" s="38"/>
      <c r="V73" s="212"/>
      <c r="W73" s="108"/>
      <c r="X73" s="182" t="s">
        <v>24</v>
      </c>
      <c r="Y73" s="53"/>
    </row>
    <row r="74" spans="1:25" x14ac:dyDescent="0.2">
      <c r="A74" s="431" t="s">
        <v>241</v>
      </c>
      <c r="B74" s="180" t="s">
        <v>2</v>
      </c>
      <c r="C74" s="136">
        <f>C$47*C73</f>
        <v>5.65</v>
      </c>
      <c r="D74" s="232">
        <f>D$47*D73</f>
        <v>5.65</v>
      </c>
      <c r="E74" s="312">
        <f>E$47*E73</f>
        <v>6</v>
      </c>
      <c r="F74" s="136">
        <f t="shared" ref="F74:H74" si="6">F$50*F73</f>
        <v>0.3</v>
      </c>
      <c r="G74" s="232">
        <f t="shared" si="6"/>
        <v>0.3</v>
      </c>
      <c r="H74" s="312">
        <f t="shared" si="6"/>
        <v>0.3</v>
      </c>
      <c r="I74" s="38">
        <f>I$51*I73</f>
        <v>11.5</v>
      </c>
      <c r="J74" s="212">
        <f>J$51*J73</f>
        <v>11.5</v>
      </c>
      <c r="K74" s="311">
        <f>K$51*K73</f>
        <v>11.5</v>
      </c>
      <c r="L74" s="38">
        <f>L$53*L73</f>
        <v>0</v>
      </c>
      <c r="M74" s="212">
        <f>M$53*M73</f>
        <v>0</v>
      </c>
      <c r="N74" s="311">
        <f>N$53*N73</f>
        <v>0</v>
      </c>
      <c r="O74" s="38">
        <f>O$54*O73</f>
        <v>15</v>
      </c>
      <c r="P74" s="212">
        <f>P$54*P73</f>
        <v>15</v>
      </c>
      <c r="Q74" s="311">
        <f>Q$54*Q73</f>
        <v>15</v>
      </c>
      <c r="R74" s="188">
        <f>SQRT(SUMSQ(C74,F74))+SUM(I74,L74,O74)</f>
        <v>32.157958995963121</v>
      </c>
      <c r="S74" s="249">
        <f>SQRT(SUMSQ(D74,G74))+SUM(J74,M74,P74)</f>
        <v>32.157958995963121</v>
      </c>
      <c r="T74" s="451">
        <f>SQRT(SUMSQ(E74,H74))+SUM(K74,N74,Q74)</f>
        <v>32.507495318350237</v>
      </c>
      <c r="U74" s="155"/>
      <c r="V74" s="268"/>
      <c r="W74" s="109"/>
      <c r="X74" s="470" t="s">
        <v>248</v>
      </c>
      <c r="Y74" s="53"/>
    </row>
    <row r="75" spans="1:25" x14ac:dyDescent="0.2">
      <c r="A75" s="40"/>
      <c r="B75" s="26"/>
      <c r="C75" s="41"/>
      <c r="D75" s="42"/>
      <c r="E75" s="174"/>
      <c r="F75" s="41"/>
      <c r="G75" s="42"/>
      <c r="H75" s="174"/>
      <c r="I75" s="41"/>
      <c r="J75" s="42"/>
      <c r="K75" s="174"/>
      <c r="L75" s="41"/>
      <c r="M75" s="42"/>
      <c r="N75" s="174"/>
      <c r="O75" s="41"/>
      <c r="P75" s="42"/>
      <c r="Q75" s="174"/>
      <c r="R75" s="158"/>
      <c r="S75" s="76"/>
      <c r="T75" s="452"/>
      <c r="U75" s="154"/>
      <c r="V75" s="43"/>
      <c r="W75" s="107"/>
      <c r="X75" s="74"/>
      <c r="Y75" s="53"/>
    </row>
    <row r="76" spans="1:25" x14ac:dyDescent="0.2">
      <c r="A76" s="40"/>
      <c r="B76" s="26"/>
      <c r="C76" s="41"/>
      <c r="D76" s="42"/>
      <c r="E76" s="174"/>
      <c r="F76" s="41"/>
      <c r="G76" s="42"/>
      <c r="H76" s="174"/>
      <c r="I76" s="41"/>
      <c r="J76" s="42"/>
      <c r="K76" s="174"/>
      <c r="L76" s="41"/>
      <c r="M76" s="42"/>
      <c r="N76" s="174"/>
      <c r="O76" s="41"/>
      <c r="P76" s="42"/>
      <c r="Q76" s="174"/>
      <c r="R76" s="158"/>
      <c r="S76" s="76"/>
      <c r="T76" s="452"/>
      <c r="U76" s="154"/>
      <c r="V76" s="43"/>
      <c r="W76" s="107"/>
      <c r="X76" s="74"/>
      <c r="Y76" s="53"/>
    </row>
    <row r="77" spans="1:25" x14ac:dyDescent="0.2">
      <c r="A77" s="430" t="s">
        <v>244</v>
      </c>
      <c r="B77" s="469" t="s">
        <v>3</v>
      </c>
      <c r="C77" s="371">
        <v>1</v>
      </c>
      <c r="D77" s="372">
        <v>1</v>
      </c>
      <c r="E77" s="373">
        <v>1</v>
      </c>
      <c r="F77" s="371">
        <v>1</v>
      </c>
      <c r="G77" s="372">
        <v>1</v>
      </c>
      <c r="H77" s="373">
        <v>1</v>
      </c>
      <c r="I77" s="371">
        <v>1</v>
      </c>
      <c r="J77" s="372">
        <v>1</v>
      </c>
      <c r="K77" s="373">
        <v>1</v>
      </c>
      <c r="L77" s="371">
        <v>0</v>
      </c>
      <c r="M77" s="372">
        <v>0</v>
      </c>
      <c r="N77" s="373">
        <v>0</v>
      </c>
      <c r="O77" s="371">
        <v>0</v>
      </c>
      <c r="P77" s="372">
        <v>0</v>
      </c>
      <c r="Q77" s="373">
        <v>0</v>
      </c>
      <c r="R77" s="374"/>
      <c r="S77" s="375"/>
      <c r="T77" s="453"/>
      <c r="U77" s="377"/>
      <c r="V77" s="378"/>
      <c r="W77" s="379"/>
      <c r="X77" s="182" t="s">
        <v>24</v>
      </c>
      <c r="Y77" s="53"/>
    </row>
    <row r="78" spans="1:25" x14ac:dyDescent="0.2">
      <c r="A78" s="431" t="s">
        <v>245</v>
      </c>
      <c r="B78" s="469" t="s">
        <v>2</v>
      </c>
      <c r="C78" s="371">
        <f>C$46*C77</f>
        <v>5.65</v>
      </c>
      <c r="D78" s="372">
        <f>D$46*D77</f>
        <v>5.65</v>
      </c>
      <c r="E78" s="373">
        <f>E$46*E77</f>
        <v>6</v>
      </c>
      <c r="F78" s="371">
        <f>F$49*F77</f>
        <v>0.3</v>
      </c>
      <c r="G78" s="372">
        <f>G$50*G77</f>
        <v>0.3</v>
      </c>
      <c r="H78" s="373">
        <f>H$50*H77</f>
        <v>0.3</v>
      </c>
      <c r="I78" s="371">
        <f>I$51*I77</f>
        <v>11.5</v>
      </c>
      <c r="J78" s="372">
        <f>J$51*J77</f>
        <v>11.5</v>
      </c>
      <c r="K78" s="373">
        <f>K$51*K77</f>
        <v>11.5</v>
      </c>
      <c r="L78" s="371">
        <f>L$53*L77</f>
        <v>0</v>
      </c>
      <c r="M78" s="372">
        <f>M$53*M77</f>
        <v>0</v>
      </c>
      <c r="N78" s="373">
        <f>N$53*N77</f>
        <v>0</v>
      </c>
      <c r="O78" s="371">
        <f>O$54*O77</f>
        <v>0</v>
      </c>
      <c r="P78" s="372">
        <f>P$54*P77</f>
        <v>0</v>
      </c>
      <c r="Q78" s="373">
        <f>Q$54*Q77</f>
        <v>0</v>
      </c>
      <c r="R78" s="381">
        <f>SQRT(SUMSQ(C78,F78))+SUM(I78,L78,O78)</f>
        <v>17.157958995963121</v>
      </c>
      <c r="S78" s="382">
        <f>SQRT(SUMSQ(D78,G78))+SUM(J78,M78,P78)</f>
        <v>17.157958995963121</v>
      </c>
      <c r="T78" s="454">
        <f>SQRT(SUMSQ(E78,H78))+SUM(K78,N78,Q78)</f>
        <v>17.507495318350237</v>
      </c>
      <c r="U78" s="377"/>
      <c r="V78" s="378"/>
      <c r="W78" s="379"/>
      <c r="X78" s="470" t="s">
        <v>247</v>
      </c>
      <c r="Y78" s="53"/>
    </row>
    <row r="79" spans="1:25" ht="13.5" thickBot="1" x14ac:dyDescent="0.25">
      <c r="A79" s="219"/>
      <c r="B79" s="98"/>
      <c r="C79" s="73"/>
      <c r="D79" s="213"/>
      <c r="E79" s="313"/>
      <c r="F79" s="73"/>
      <c r="G79" s="213"/>
      <c r="H79" s="313"/>
      <c r="I79" s="73"/>
      <c r="J79" s="213"/>
      <c r="K79" s="313"/>
      <c r="L79" s="73"/>
      <c r="M79" s="213"/>
      <c r="N79" s="313"/>
      <c r="O79" s="73"/>
      <c r="P79" s="213"/>
      <c r="Q79" s="313"/>
      <c r="R79" s="156"/>
      <c r="S79" s="250"/>
      <c r="T79" s="455"/>
      <c r="U79" s="156"/>
      <c r="V79" s="250"/>
      <c r="W79" s="110"/>
      <c r="X79" s="75"/>
      <c r="Y79" s="202"/>
    </row>
    <row r="80" spans="1:25" x14ac:dyDescent="0.2">
      <c r="B80" s="26"/>
      <c r="C80" s="42"/>
      <c r="D80" s="42"/>
      <c r="E80" s="230"/>
      <c r="F80" s="42"/>
      <c r="G80" s="42"/>
      <c r="H80" s="230"/>
      <c r="I80" s="42"/>
      <c r="J80" s="42"/>
      <c r="K80" s="230"/>
      <c r="L80" s="42"/>
      <c r="M80" s="42"/>
      <c r="N80" s="230"/>
      <c r="O80" s="42"/>
      <c r="P80" s="42"/>
      <c r="Q80" s="230"/>
      <c r="R80" s="43"/>
      <c r="S80" s="43"/>
      <c r="T80" s="456"/>
      <c r="U80" s="43"/>
      <c r="V80" s="43"/>
      <c r="W80" s="43"/>
      <c r="X80" s="43"/>
    </row>
    <row r="81" spans="1:25" ht="13.5" thickBot="1" x14ac:dyDescent="0.25">
      <c r="A81" s="45"/>
      <c r="I81" s="48"/>
      <c r="J81" s="48"/>
      <c r="K81" s="339"/>
      <c r="L81" s="48"/>
      <c r="M81" s="48"/>
      <c r="N81" s="339"/>
      <c r="O81" s="48"/>
      <c r="P81" s="48"/>
      <c r="Q81" s="339"/>
    </row>
    <row r="82" spans="1:25" x14ac:dyDescent="0.2">
      <c r="A82" s="9" t="s">
        <v>21</v>
      </c>
      <c r="B82" s="11"/>
      <c r="C82" s="11"/>
      <c r="D82" s="11"/>
      <c r="E82" s="314"/>
      <c r="F82" s="11"/>
      <c r="G82" s="11"/>
      <c r="H82" s="314"/>
      <c r="I82" s="29"/>
      <c r="J82" s="29"/>
      <c r="K82" s="340"/>
      <c r="L82" s="29"/>
      <c r="M82" s="29"/>
      <c r="N82" s="340"/>
      <c r="O82" s="29"/>
      <c r="P82" s="29"/>
      <c r="Q82" s="340"/>
      <c r="R82" s="46"/>
      <c r="S82" s="46"/>
      <c r="T82" s="440"/>
      <c r="U82" s="46"/>
      <c r="V82" s="46"/>
      <c r="W82" s="281"/>
      <c r="X82" s="13" t="s">
        <v>0</v>
      </c>
      <c r="Y82" s="397"/>
    </row>
    <row r="83" spans="1:25" x14ac:dyDescent="0.2">
      <c r="A83" s="472" t="s">
        <v>161</v>
      </c>
      <c r="B83" s="18"/>
      <c r="C83" s="18"/>
      <c r="D83" s="18"/>
      <c r="E83" s="234"/>
      <c r="F83" s="18"/>
      <c r="G83" s="18"/>
      <c r="H83" s="234"/>
      <c r="I83" s="21"/>
      <c r="J83" s="21"/>
      <c r="K83" s="272"/>
      <c r="L83" s="21"/>
      <c r="M83" s="21"/>
      <c r="N83" s="272"/>
      <c r="O83" s="21"/>
      <c r="P83" s="21"/>
      <c r="Q83" s="272"/>
      <c r="R83" s="26"/>
      <c r="S83" s="26"/>
      <c r="T83" s="436"/>
      <c r="U83" s="26"/>
      <c r="V83" s="26"/>
      <c r="W83" s="116"/>
      <c r="X83" s="105"/>
      <c r="Y83" s="53"/>
    </row>
    <row r="84" spans="1:25" ht="13.5" thickBot="1" x14ac:dyDescent="0.25">
      <c r="A84" s="473" t="s">
        <v>162</v>
      </c>
      <c r="B84" s="282"/>
      <c r="C84" s="282"/>
      <c r="D84" s="282"/>
      <c r="E84" s="328"/>
      <c r="F84" s="282"/>
      <c r="G84" s="282"/>
      <c r="H84" s="328"/>
      <c r="I84" s="282"/>
      <c r="J84" s="282"/>
      <c r="K84" s="328"/>
      <c r="L84" s="282"/>
      <c r="M84" s="282"/>
      <c r="N84" s="328"/>
      <c r="O84" s="282"/>
      <c r="P84" s="282"/>
      <c r="Q84" s="328"/>
      <c r="R84" s="98"/>
      <c r="S84" s="98"/>
      <c r="T84" s="458"/>
      <c r="U84" s="98"/>
      <c r="V84" s="98"/>
      <c r="W84" s="283"/>
      <c r="X84" s="72"/>
      <c r="Y84" s="202"/>
    </row>
    <row r="85" spans="1:25" x14ac:dyDescent="0.2">
      <c r="B85" s="18"/>
      <c r="C85" s="18"/>
      <c r="D85" s="18"/>
      <c r="E85" s="234"/>
      <c r="F85" s="18"/>
      <c r="G85" s="18"/>
      <c r="H85" s="234"/>
      <c r="I85" s="21"/>
      <c r="J85" s="21"/>
      <c r="K85" s="272"/>
      <c r="L85" s="21"/>
      <c r="M85" s="21"/>
      <c r="N85" s="272"/>
      <c r="O85" s="21"/>
      <c r="P85" s="21"/>
      <c r="Q85" s="272"/>
      <c r="R85" s="26"/>
      <c r="S85" s="26"/>
      <c r="T85" s="436"/>
      <c r="U85" s="26"/>
      <c r="V85" s="26"/>
      <c r="W85" s="26"/>
      <c r="X85" s="56"/>
    </row>
    <row r="86" spans="1:25" ht="13.5" thickBot="1" x14ac:dyDescent="0.25">
      <c r="I86" s="48"/>
      <c r="J86" s="48"/>
      <c r="K86" s="339"/>
      <c r="L86" s="48"/>
      <c r="M86" s="48"/>
      <c r="N86" s="339"/>
      <c r="O86" s="48"/>
      <c r="P86" s="48"/>
      <c r="Q86" s="339"/>
      <c r="R86" s="45"/>
      <c r="S86" s="45"/>
      <c r="U86" s="45"/>
      <c r="V86" s="45"/>
      <c r="W86" s="45"/>
    </row>
    <row r="87" spans="1:25" ht="13.5" thickBot="1" x14ac:dyDescent="0.25">
      <c r="A87" s="127" t="s">
        <v>22</v>
      </c>
      <c r="B87" s="66"/>
      <c r="C87" s="487" t="s">
        <v>35</v>
      </c>
      <c r="D87" s="499"/>
      <c r="E87" s="499"/>
      <c r="F87" s="499"/>
      <c r="G87" s="499"/>
      <c r="H87" s="499"/>
      <c r="I87" s="89"/>
      <c r="J87" s="89"/>
      <c r="K87" s="341"/>
      <c r="L87" s="89"/>
      <c r="M87" s="89"/>
      <c r="N87" s="341"/>
      <c r="O87" s="89"/>
      <c r="P87" s="89"/>
      <c r="Q87" s="341"/>
      <c r="R87" s="12"/>
      <c r="S87" s="12"/>
      <c r="T87" s="444"/>
      <c r="U87" s="12"/>
      <c r="V87" s="12"/>
      <c r="W87" s="12"/>
      <c r="X87" s="13" t="s">
        <v>0</v>
      </c>
      <c r="Y87" s="400"/>
    </row>
    <row r="88" spans="1:25" x14ac:dyDescent="0.2">
      <c r="A88" s="269"/>
      <c r="B88" s="15"/>
      <c r="C88" s="491" t="s">
        <v>36</v>
      </c>
      <c r="D88" s="492"/>
      <c r="E88" s="493"/>
      <c r="F88" s="491" t="s">
        <v>37</v>
      </c>
      <c r="G88" s="494"/>
      <c r="H88" s="493"/>
      <c r="I88" s="17"/>
      <c r="J88" s="17"/>
      <c r="K88" s="335"/>
      <c r="L88" s="17"/>
      <c r="M88" s="17"/>
      <c r="N88" s="335"/>
      <c r="O88" s="17"/>
      <c r="P88" s="17"/>
      <c r="Q88" s="335"/>
      <c r="R88" s="8"/>
      <c r="S88" s="8"/>
      <c r="T88" s="432"/>
      <c r="U88" s="8"/>
      <c r="V88" s="8"/>
      <c r="W88" s="8"/>
      <c r="X88" s="105"/>
      <c r="Y88" s="397"/>
    </row>
    <row r="89" spans="1:25" x14ac:dyDescent="0.2">
      <c r="A89" s="30"/>
      <c r="B89" s="15"/>
      <c r="C89" s="134" t="s">
        <v>95</v>
      </c>
      <c r="D89" s="192" t="s">
        <v>96</v>
      </c>
      <c r="E89" s="298" t="s">
        <v>154</v>
      </c>
      <c r="F89" s="134" t="s">
        <v>95</v>
      </c>
      <c r="G89" s="192" t="s">
        <v>96</v>
      </c>
      <c r="H89" s="298" t="s">
        <v>154</v>
      </c>
      <c r="I89" s="17"/>
      <c r="J89" s="17"/>
      <c r="K89" s="335"/>
      <c r="L89" s="17"/>
      <c r="M89" s="17"/>
      <c r="N89" s="335"/>
      <c r="O89" s="17"/>
      <c r="P89" s="17"/>
      <c r="Q89" s="335"/>
      <c r="R89" s="8"/>
      <c r="S89" s="8"/>
      <c r="T89" s="432"/>
      <c r="U89" s="8"/>
      <c r="V89" s="8"/>
      <c r="W89" s="8"/>
      <c r="X89" s="105"/>
      <c r="Y89" s="53"/>
    </row>
    <row r="90" spans="1:25" s="45" customFormat="1" x14ac:dyDescent="0.2">
      <c r="A90" s="19" t="s">
        <v>110</v>
      </c>
      <c r="B90" s="100" t="s">
        <v>113</v>
      </c>
      <c r="C90" s="195">
        <f>C10</f>
        <v>-100</v>
      </c>
      <c r="D90" s="233">
        <f>D10</f>
        <v>-100</v>
      </c>
      <c r="E90" s="329">
        <f>E10</f>
        <v>-100</v>
      </c>
      <c r="F90" s="14"/>
      <c r="G90" s="122"/>
      <c r="H90" s="299"/>
      <c r="I90" s="24"/>
      <c r="J90" s="24"/>
      <c r="K90" s="240"/>
      <c r="L90" s="24"/>
      <c r="M90" s="24"/>
      <c r="N90" s="240"/>
      <c r="O90" s="24"/>
      <c r="P90" s="24"/>
      <c r="Q90" s="240"/>
      <c r="R90" s="122"/>
      <c r="S90" s="122"/>
      <c r="T90" s="432"/>
      <c r="U90" s="122"/>
      <c r="V90" s="122"/>
      <c r="W90" s="122"/>
      <c r="X90" s="123"/>
      <c r="Y90" s="401"/>
    </row>
    <row r="91" spans="1:25" s="45" customFormat="1" x14ac:dyDescent="0.2">
      <c r="A91" s="471" t="s">
        <v>232</v>
      </c>
      <c r="B91" s="99" t="s">
        <v>2</v>
      </c>
      <c r="C91" s="80"/>
      <c r="D91" s="26"/>
      <c r="E91" s="200"/>
      <c r="F91" s="47">
        <f>F11</f>
        <v>2</v>
      </c>
      <c r="G91" s="24">
        <f>G11</f>
        <v>2</v>
      </c>
      <c r="H91" s="153">
        <f>H11</f>
        <v>2</v>
      </c>
      <c r="I91" s="24"/>
      <c r="J91" s="24"/>
      <c r="K91" s="240"/>
      <c r="L91" s="24"/>
      <c r="M91" s="24"/>
      <c r="N91" s="240"/>
      <c r="O91" s="24"/>
      <c r="P91" s="24"/>
      <c r="Q91" s="240"/>
      <c r="R91" s="122"/>
      <c r="S91" s="122"/>
      <c r="T91" s="432"/>
      <c r="U91" s="122"/>
      <c r="V91" s="122"/>
      <c r="W91" s="122"/>
      <c r="X91" s="123"/>
      <c r="Y91" s="401"/>
    </row>
    <row r="92" spans="1:25" s="45" customFormat="1" x14ac:dyDescent="0.2">
      <c r="A92" s="14"/>
      <c r="B92" s="99"/>
      <c r="C92" s="80"/>
      <c r="D92" s="26"/>
      <c r="E92" s="200"/>
      <c r="F92" s="47"/>
      <c r="G92" s="24"/>
      <c r="H92" s="153"/>
      <c r="I92" s="24"/>
      <c r="J92" s="24"/>
      <c r="K92" s="240"/>
      <c r="L92" s="24"/>
      <c r="M92" s="24"/>
      <c r="N92" s="240"/>
      <c r="O92" s="24"/>
      <c r="P92" s="24"/>
      <c r="Q92" s="240"/>
      <c r="R92" s="122"/>
      <c r="S92" s="122"/>
      <c r="T92" s="432"/>
      <c r="U92" s="122"/>
      <c r="V92" s="122"/>
      <c r="W92" s="122"/>
      <c r="X92" s="97"/>
      <c r="Y92" s="401"/>
    </row>
    <row r="93" spans="1:25" s="45" customFormat="1" x14ac:dyDescent="0.2">
      <c r="A93" s="14" t="s">
        <v>8</v>
      </c>
      <c r="B93" s="99" t="s">
        <v>2</v>
      </c>
      <c r="C93" s="157">
        <v>0</v>
      </c>
      <c r="D93" s="201">
        <v>0</v>
      </c>
      <c r="E93" s="153">
        <v>0</v>
      </c>
      <c r="F93" s="157">
        <v>0</v>
      </c>
      <c r="G93" s="201">
        <v>0</v>
      </c>
      <c r="H93" s="284">
        <v>0</v>
      </c>
      <c r="I93" s="24"/>
      <c r="J93" s="24"/>
      <c r="K93" s="240"/>
      <c r="L93" s="24"/>
      <c r="M93" s="24"/>
      <c r="N93" s="240"/>
      <c r="O93" s="24"/>
      <c r="P93" s="24"/>
      <c r="Q93" s="240"/>
      <c r="R93" s="122"/>
      <c r="S93" s="122"/>
      <c r="T93" s="432"/>
      <c r="U93" s="122"/>
      <c r="V93" s="122"/>
      <c r="W93" s="122"/>
      <c r="X93" s="124" t="s">
        <v>6</v>
      </c>
      <c r="Y93" s="401" t="s">
        <v>229</v>
      </c>
    </row>
    <row r="94" spans="1:25" s="45" customFormat="1" x14ac:dyDescent="0.2">
      <c r="A94" s="44" t="s">
        <v>7</v>
      </c>
      <c r="B94" s="99" t="s">
        <v>2</v>
      </c>
      <c r="C94" s="158">
        <f>C90+C93</f>
        <v>-100</v>
      </c>
      <c r="D94" s="76">
        <f>D90+D93</f>
        <v>-100</v>
      </c>
      <c r="E94" s="315">
        <f>E90+E93</f>
        <v>-100</v>
      </c>
      <c r="F94" s="158">
        <f t="shared" ref="F94:H94" si="7">F91+F93</f>
        <v>2</v>
      </c>
      <c r="G94" s="76">
        <f t="shared" si="7"/>
        <v>2</v>
      </c>
      <c r="H94" s="315">
        <f t="shared" si="7"/>
        <v>2</v>
      </c>
      <c r="I94" s="76"/>
      <c r="J94" s="76"/>
      <c r="K94" s="337"/>
      <c r="L94" s="76"/>
      <c r="M94" s="76"/>
      <c r="N94" s="337"/>
      <c r="O94" s="76"/>
      <c r="P94" s="76"/>
      <c r="Q94" s="337"/>
      <c r="R94" s="122"/>
      <c r="S94" s="122"/>
      <c r="T94" s="432"/>
      <c r="U94" s="122"/>
      <c r="V94" s="122"/>
      <c r="W94" s="122"/>
      <c r="X94" s="124" t="s">
        <v>10</v>
      </c>
      <c r="Y94" s="401"/>
    </row>
    <row r="95" spans="1:25" x14ac:dyDescent="0.2">
      <c r="A95" s="118"/>
      <c r="B95" s="119"/>
      <c r="C95" s="160"/>
      <c r="D95" s="234"/>
      <c r="E95" s="119"/>
      <c r="F95" s="160"/>
      <c r="G95" s="240"/>
      <c r="H95" s="153"/>
      <c r="I95" s="23"/>
      <c r="J95" s="23"/>
      <c r="K95" s="240"/>
      <c r="L95" s="23"/>
      <c r="M95" s="23"/>
      <c r="N95" s="240"/>
      <c r="O95" s="23"/>
      <c r="P95" s="23"/>
      <c r="Q95" s="240"/>
      <c r="R95" s="8"/>
      <c r="S95" s="8"/>
      <c r="T95" s="432"/>
      <c r="U95" s="8"/>
      <c r="V95" s="8"/>
      <c r="W95" s="8"/>
      <c r="X95" s="57"/>
      <c r="Y95" s="53"/>
    </row>
    <row r="96" spans="1:25" s="45" customFormat="1" x14ac:dyDescent="0.2">
      <c r="A96" s="125" t="s">
        <v>5</v>
      </c>
      <c r="B96" s="99"/>
      <c r="C96" s="150"/>
      <c r="D96" s="27"/>
      <c r="E96" s="119"/>
      <c r="F96" s="150"/>
      <c r="G96" s="24"/>
      <c r="H96" s="153"/>
      <c r="I96" s="24"/>
      <c r="J96" s="24"/>
      <c r="K96" s="240"/>
      <c r="L96" s="24"/>
      <c r="M96" s="24"/>
      <c r="N96" s="240"/>
      <c r="O96" s="24"/>
      <c r="P96" s="24"/>
      <c r="Q96" s="240"/>
      <c r="R96" s="122"/>
      <c r="S96" s="122"/>
      <c r="T96" s="432"/>
      <c r="U96" s="122"/>
      <c r="V96" s="122"/>
      <c r="W96" s="122"/>
      <c r="X96" s="97"/>
      <c r="Y96" s="401"/>
    </row>
    <row r="97" spans="1:25" s="45" customFormat="1" x14ac:dyDescent="0.2">
      <c r="A97" s="35" t="s">
        <v>44</v>
      </c>
      <c r="B97" s="478" t="s">
        <v>249</v>
      </c>
      <c r="C97" s="41">
        <f>(10^12)*(10^-3)*(C5/15)*10^(C94/10)</f>
        <v>0.8</v>
      </c>
      <c r="D97" s="42">
        <f>(10^12)*(10^-3)*(D5/15)*10^(D94/10)</f>
        <v>0.8</v>
      </c>
      <c r="E97" s="174">
        <f>(10^12)*(10^-3)*(E5/15)*10^(E94/10)</f>
        <v>0.8</v>
      </c>
      <c r="F97" s="41">
        <f>(10^12)*(10^-3)*(C5/15)*10^((C94+F94)/10)</f>
        <v>1.2679145539688879</v>
      </c>
      <c r="G97" s="42">
        <f>(10^12)*(10^-3)*(D5/15)*10^((D94+G94)/10)</f>
        <v>1.2679145539688879</v>
      </c>
      <c r="H97" s="174">
        <f>(10^12)*(10^-3)*(E5/15)*10^((E94+H94)/10)</f>
        <v>1.2679145539688879</v>
      </c>
      <c r="I97" s="77"/>
      <c r="J97" s="24"/>
      <c r="K97" s="240"/>
      <c r="L97" s="42"/>
      <c r="M97" s="42"/>
      <c r="N97" s="230"/>
      <c r="O97" s="42"/>
      <c r="P97" s="42"/>
      <c r="Q97" s="230"/>
      <c r="R97" s="122"/>
      <c r="S97" s="122"/>
      <c r="T97" s="432"/>
      <c r="U97" s="122"/>
      <c r="V97" s="122"/>
      <c r="W97" s="122"/>
      <c r="X97" s="97"/>
      <c r="Y97" s="401"/>
    </row>
    <row r="98" spans="1:25" s="45" customFormat="1" x14ac:dyDescent="0.2">
      <c r="A98" s="474" t="s">
        <v>234</v>
      </c>
      <c r="B98" s="116" t="s">
        <v>2</v>
      </c>
      <c r="C98" s="173"/>
      <c r="D98" s="230"/>
      <c r="E98" s="174"/>
      <c r="F98" s="141">
        <f>10*LOG(F97/(C97))</f>
        <v>1.9999999999999898</v>
      </c>
      <c r="G98" s="23">
        <f>10*LOG(G97/(D97))</f>
        <v>1.9999999999999898</v>
      </c>
      <c r="H98" s="153">
        <f>10*LOG(H97/(E97))</f>
        <v>1.9999999999999898</v>
      </c>
      <c r="I98" s="42"/>
      <c r="J98" s="42"/>
      <c r="K98" s="230"/>
      <c r="L98" s="42"/>
      <c r="M98" s="42"/>
      <c r="N98" s="230"/>
      <c r="O98" s="42"/>
      <c r="P98" s="42"/>
      <c r="Q98" s="230"/>
      <c r="R98" s="122"/>
      <c r="S98" s="122"/>
      <c r="T98" s="432"/>
      <c r="U98" s="122"/>
      <c r="V98" s="122"/>
      <c r="W98" s="122"/>
      <c r="X98" s="97"/>
      <c r="Y98" s="401"/>
    </row>
    <row r="99" spans="1:25" s="45" customFormat="1" x14ac:dyDescent="0.2">
      <c r="A99" s="286" t="s">
        <v>43</v>
      </c>
      <c r="B99" s="478" t="s">
        <v>249</v>
      </c>
      <c r="C99" s="161">
        <f>C33</f>
        <v>5.511563538385925E-3</v>
      </c>
      <c r="D99" s="235">
        <f>D33</f>
        <v>1.0029396903084357E-2</v>
      </c>
      <c r="E99" s="330">
        <f>E33</f>
        <v>1.262626262626263E-2</v>
      </c>
      <c r="F99" s="162"/>
      <c r="G99" s="34"/>
      <c r="H99" s="316"/>
      <c r="I99" s="76"/>
      <c r="J99" s="76"/>
      <c r="K99" s="337"/>
      <c r="L99" s="76"/>
      <c r="M99" s="76"/>
      <c r="N99" s="337"/>
      <c r="O99" s="76"/>
      <c r="P99" s="76"/>
      <c r="Q99" s="337"/>
      <c r="R99" s="122"/>
      <c r="S99" s="122"/>
      <c r="T99" s="432"/>
      <c r="U99" s="122"/>
      <c r="V99" s="122"/>
      <c r="W99" s="122"/>
      <c r="X99" s="124"/>
      <c r="Y99" s="401"/>
    </row>
    <row r="100" spans="1:25" s="45" customFormat="1" x14ac:dyDescent="0.2">
      <c r="A100" s="286" t="s">
        <v>167</v>
      </c>
      <c r="B100" s="116" t="s">
        <v>2</v>
      </c>
      <c r="C100" s="150"/>
      <c r="D100" s="27"/>
      <c r="E100" s="119"/>
      <c r="F100" s="475">
        <f>10*LOG(F97/(C97+C99))</f>
        <v>1.9701820766828171</v>
      </c>
      <c r="G100" s="476">
        <f>10*LOG(G97/(D97+D99))</f>
        <v>1.9458920677856593</v>
      </c>
      <c r="H100" s="477">
        <f>10*LOG(H97/(E97+E99))</f>
        <v>1.9319913315444412</v>
      </c>
      <c r="I100" s="76"/>
      <c r="J100" s="76"/>
      <c r="K100" s="337"/>
      <c r="L100" s="76"/>
      <c r="M100" s="76"/>
      <c r="N100" s="337"/>
      <c r="O100" s="76"/>
      <c r="P100" s="76"/>
      <c r="Q100" s="337"/>
      <c r="R100" s="122"/>
      <c r="S100" s="122"/>
      <c r="T100" s="432"/>
      <c r="U100" s="122"/>
      <c r="V100" s="122"/>
      <c r="W100" s="122"/>
      <c r="X100" s="124"/>
      <c r="Y100" s="401"/>
    </row>
    <row r="101" spans="1:25" s="45" customFormat="1" x14ac:dyDescent="0.2">
      <c r="A101" s="121" t="s">
        <v>72</v>
      </c>
      <c r="B101" s="478" t="s">
        <v>30</v>
      </c>
      <c r="C101" s="150"/>
      <c r="D101" s="27"/>
      <c r="E101" s="119"/>
      <c r="F101" s="162">
        <f>C94+F94+10*LOG(C5/15)</f>
        <v>-88.969100130080562</v>
      </c>
      <c r="G101" s="34">
        <f>D94+G94+10*LOG(D5/15)</f>
        <v>-88.969100130080562</v>
      </c>
      <c r="H101" s="316">
        <f>E94+H94+10*LOG(E5/15)</f>
        <v>-88.969100130080562</v>
      </c>
      <c r="I101" s="76"/>
      <c r="J101" s="76"/>
      <c r="K101" s="337"/>
      <c r="L101" s="76"/>
      <c r="M101" s="76"/>
      <c r="N101" s="337"/>
      <c r="O101" s="76"/>
      <c r="P101" s="76"/>
      <c r="Q101" s="337"/>
      <c r="R101" s="122"/>
      <c r="S101" s="122"/>
      <c r="T101" s="432"/>
      <c r="U101" s="122"/>
      <c r="V101" s="122"/>
      <c r="W101" s="122"/>
      <c r="X101" s="124"/>
      <c r="Y101" s="401"/>
    </row>
    <row r="102" spans="1:25" s="45" customFormat="1" x14ac:dyDescent="0.2">
      <c r="A102" s="81" t="s">
        <v>183</v>
      </c>
      <c r="B102" s="58" t="s">
        <v>184</v>
      </c>
      <c r="C102" s="475">
        <f>10*LOG((C97+F97)*10^-9)+10*LOG(MAX(C6,12*C9*C7/C5))</f>
        <v>-62.250749224544847</v>
      </c>
      <c r="D102" s="476">
        <f>10*LOG((D97+G97)*10^-9)+10*LOG(MAX(D6,12*D9*D7/D5))</f>
        <v>-62.250749224544847</v>
      </c>
      <c r="E102" s="477">
        <f>10*LOG((E97+H97)*10^-9)+10*LOG(MAX(E6,12*E9*E7/E5))</f>
        <v>-62.250749224544847</v>
      </c>
      <c r="F102" s="162"/>
      <c r="G102" s="34"/>
      <c r="H102" s="316"/>
      <c r="I102" s="76"/>
      <c r="J102" s="76"/>
      <c r="K102" s="337"/>
      <c r="L102" s="76"/>
      <c r="M102" s="76"/>
      <c r="N102" s="337"/>
      <c r="O102" s="76"/>
      <c r="P102" s="76"/>
      <c r="Q102" s="337"/>
      <c r="R102" s="122"/>
      <c r="S102" s="122"/>
      <c r="T102" s="432"/>
      <c r="U102" s="122"/>
      <c r="V102" s="122"/>
      <c r="W102" s="122"/>
      <c r="X102" s="124"/>
      <c r="Y102" s="401"/>
    </row>
    <row r="103" spans="1:25" s="45" customFormat="1" x14ac:dyDescent="0.2">
      <c r="A103" s="121" t="s">
        <v>122</v>
      </c>
      <c r="B103" s="478" t="s">
        <v>30</v>
      </c>
      <c r="C103" s="150"/>
      <c r="D103" s="27"/>
      <c r="E103" s="119"/>
      <c r="F103" s="158">
        <f>F101+(IF($C12=0,0,L37))+O38</f>
        <v>-83.969100130080562</v>
      </c>
      <c r="G103" s="76">
        <f>G101+(IF($C12=0,0,M37))+P38</f>
        <v>-83.969100130080562</v>
      </c>
      <c r="H103" s="315">
        <f>H101+(IF($C12=0,0,N37))+Q38</f>
        <v>-83.969100130080562</v>
      </c>
      <c r="I103" s="76"/>
      <c r="J103" s="76"/>
      <c r="K103" s="337"/>
      <c r="L103" s="76"/>
      <c r="M103" s="76"/>
      <c r="N103" s="337"/>
      <c r="O103" s="76"/>
      <c r="P103" s="76"/>
      <c r="Q103" s="337"/>
      <c r="R103" s="122"/>
      <c r="S103" s="122"/>
      <c r="T103" s="432"/>
      <c r="U103" s="122"/>
      <c r="V103" s="122"/>
      <c r="W103" s="122"/>
      <c r="X103" s="124"/>
      <c r="Y103" s="401"/>
    </row>
    <row r="104" spans="1:25" s="45" customFormat="1" ht="13.5" thickBot="1" x14ac:dyDescent="0.25">
      <c r="A104" s="113" t="s">
        <v>123</v>
      </c>
      <c r="B104" s="126" t="s">
        <v>2</v>
      </c>
      <c r="C104" s="163"/>
      <c r="D104" s="82"/>
      <c r="E104" s="327"/>
      <c r="F104" s="164"/>
      <c r="G104" s="241"/>
      <c r="H104" s="307"/>
      <c r="I104" s="24"/>
      <c r="J104" s="24"/>
      <c r="K104" s="240"/>
      <c r="L104" s="24"/>
      <c r="M104" s="24"/>
      <c r="N104" s="240"/>
      <c r="O104" s="24"/>
      <c r="P104" s="24"/>
      <c r="Q104" s="240"/>
      <c r="R104" s="122"/>
      <c r="S104" s="122"/>
      <c r="T104" s="432"/>
      <c r="U104" s="122"/>
      <c r="V104" s="122"/>
      <c r="W104" s="122"/>
      <c r="X104" s="124"/>
      <c r="Y104" s="402"/>
    </row>
    <row r="105" spans="1:25" s="65" customFormat="1" x14ac:dyDescent="0.2">
      <c r="A105" s="88"/>
      <c r="B105" s="64"/>
      <c r="C105" s="64"/>
      <c r="D105" s="64"/>
      <c r="E105" s="318"/>
      <c r="F105" s="64"/>
      <c r="G105" s="69"/>
      <c r="H105" s="317"/>
      <c r="I105" s="102"/>
      <c r="J105" s="102"/>
      <c r="K105" s="342"/>
      <c r="L105" s="102"/>
      <c r="M105" s="102"/>
      <c r="N105" s="342"/>
      <c r="O105" s="102"/>
      <c r="P105" s="102"/>
      <c r="Q105" s="342"/>
      <c r="R105" s="69"/>
      <c r="S105" s="69"/>
      <c r="T105" s="459"/>
      <c r="U105" s="69"/>
      <c r="V105" s="69"/>
      <c r="W105" s="69"/>
      <c r="X105" s="69"/>
    </row>
    <row r="106" spans="1:25" s="65" customFormat="1" thickBot="1" x14ac:dyDescent="0.25">
      <c r="A106" s="70"/>
      <c r="B106" s="64"/>
      <c r="C106" s="64"/>
      <c r="D106" s="64"/>
      <c r="E106" s="318"/>
      <c r="F106" s="64"/>
      <c r="G106" s="64"/>
      <c r="H106" s="318"/>
      <c r="I106" s="103"/>
      <c r="J106" s="103"/>
      <c r="K106" s="343"/>
      <c r="L106" s="103"/>
      <c r="M106" s="103"/>
      <c r="N106" s="343"/>
      <c r="O106" s="103"/>
      <c r="P106" s="103"/>
      <c r="Q106" s="343"/>
      <c r="R106" s="64"/>
      <c r="S106" s="64"/>
      <c r="T106" s="460"/>
      <c r="U106" s="64"/>
      <c r="V106" s="64"/>
      <c r="W106" s="64"/>
      <c r="X106" s="64"/>
    </row>
    <row r="107" spans="1:25" ht="13.5" thickBot="1" x14ac:dyDescent="0.25">
      <c r="A107" s="127" t="s">
        <v>23</v>
      </c>
      <c r="B107" s="11"/>
      <c r="C107" s="487" t="s">
        <v>35</v>
      </c>
      <c r="D107" s="499"/>
      <c r="E107" s="499"/>
      <c r="F107" s="499"/>
      <c r="G107" s="499"/>
      <c r="H107" s="499"/>
      <c r="I107" s="489" t="s">
        <v>38</v>
      </c>
      <c r="J107" s="499"/>
      <c r="K107" s="499"/>
      <c r="L107" s="499"/>
      <c r="M107" s="499"/>
      <c r="N107" s="499"/>
      <c r="O107" s="499"/>
      <c r="P107" s="499"/>
      <c r="Q107" s="500"/>
      <c r="R107" s="489" t="s">
        <v>16</v>
      </c>
      <c r="S107" s="488"/>
      <c r="T107" s="490"/>
      <c r="U107" s="489" t="s">
        <v>98</v>
      </c>
      <c r="V107" s="488"/>
      <c r="W107" s="490"/>
      <c r="X107" s="396" t="s">
        <v>71</v>
      </c>
      <c r="Y107" s="400"/>
    </row>
    <row r="108" spans="1:25" x14ac:dyDescent="0.2">
      <c r="A108" s="269"/>
      <c r="B108" s="18"/>
      <c r="C108" s="491" t="s">
        <v>36</v>
      </c>
      <c r="D108" s="492"/>
      <c r="E108" s="493"/>
      <c r="F108" s="491" t="s">
        <v>37</v>
      </c>
      <c r="G108" s="494"/>
      <c r="H108" s="493"/>
      <c r="I108" s="16"/>
      <c r="J108" s="17"/>
      <c r="K108" s="344"/>
      <c r="L108" s="17"/>
      <c r="M108" s="17"/>
      <c r="N108" s="335"/>
      <c r="O108" s="17"/>
      <c r="P108" s="17"/>
      <c r="Q108" s="344"/>
      <c r="R108" s="16"/>
      <c r="S108" s="247"/>
      <c r="T108" s="461"/>
      <c r="U108" s="16"/>
      <c r="V108" s="247"/>
      <c r="W108" s="267"/>
      <c r="X108" s="105"/>
      <c r="Y108" s="397"/>
    </row>
    <row r="109" spans="1:25" x14ac:dyDescent="0.2">
      <c r="A109" s="30"/>
      <c r="B109" s="18"/>
      <c r="C109" s="134" t="s">
        <v>95</v>
      </c>
      <c r="D109" s="192" t="s">
        <v>96</v>
      </c>
      <c r="E109" s="298" t="s">
        <v>154</v>
      </c>
      <c r="F109" s="134" t="s">
        <v>95</v>
      </c>
      <c r="G109" s="192" t="s">
        <v>96</v>
      </c>
      <c r="H109" s="298" t="s">
        <v>154</v>
      </c>
      <c r="I109" s="134" t="s">
        <v>95</v>
      </c>
      <c r="J109" s="192" t="s">
        <v>96</v>
      </c>
      <c r="K109" s="298" t="s">
        <v>154</v>
      </c>
      <c r="L109" s="17"/>
      <c r="M109" s="17"/>
      <c r="N109" s="335"/>
      <c r="O109" s="17"/>
      <c r="P109" s="17"/>
      <c r="Q109" s="344"/>
      <c r="R109" s="134" t="s">
        <v>95</v>
      </c>
      <c r="S109" s="192" t="s">
        <v>96</v>
      </c>
      <c r="T109" s="448" t="s">
        <v>154</v>
      </c>
      <c r="U109" s="134" t="s">
        <v>95</v>
      </c>
      <c r="V109" s="192" t="s">
        <v>96</v>
      </c>
      <c r="W109" s="115" t="s">
        <v>154</v>
      </c>
      <c r="X109" s="114"/>
      <c r="Y109" s="53"/>
    </row>
    <row r="110" spans="1:25" x14ac:dyDescent="0.2">
      <c r="A110" s="30"/>
      <c r="B110" s="18"/>
      <c r="C110" s="80"/>
      <c r="D110" s="26"/>
      <c r="E110" s="200"/>
      <c r="F110" s="80"/>
      <c r="G110" s="26"/>
      <c r="H110" s="200"/>
      <c r="I110" s="16"/>
      <c r="J110" s="17"/>
      <c r="K110" s="344"/>
      <c r="L110" s="17"/>
      <c r="M110" s="17"/>
      <c r="N110" s="335"/>
      <c r="O110" s="17"/>
      <c r="P110" s="17"/>
      <c r="Q110" s="344"/>
      <c r="R110" s="16"/>
      <c r="S110" s="17"/>
      <c r="T110" s="462"/>
      <c r="U110" s="16"/>
      <c r="V110" s="17"/>
      <c r="W110" s="117"/>
      <c r="X110" s="53"/>
      <c r="Y110" s="53"/>
    </row>
    <row r="111" spans="1:25" x14ac:dyDescent="0.2">
      <c r="A111" s="430" t="s">
        <v>252</v>
      </c>
      <c r="B111" s="37" t="s">
        <v>2</v>
      </c>
      <c r="C111" s="49"/>
      <c r="D111" s="129"/>
      <c r="E111" s="320"/>
      <c r="F111" s="91">
        <f>F112-R112</f>
        <v>1.6677014586656931</v>
      </c>
      <c r="G111" s="238">
        <f>G112-S112</f>
        <v>1.6378437177242116</v>
      </c>
      <c r="H111" s="319">
        <f>H112-T112</f>
        <v>1.6178400724226454</v>
      </c>
      <c r="I111" s="49"/>
      <c r="J111" s="129"/>
      <c r="K111" s="320"/>
      <c r="L111" s="129"/>
      <c r="M111" s="129"/>
      <c r="N111" s="348"/>
      <c r="O111" s="129"/>
      <c r="P111" s="129"/>
      <c r="Q111" s="320"/>
      <c r="R111" s="49"/>
      <c r="S111" s="129"/>
      <c r="T111" s="450"/>
      <c r="U111" s="479">
        <v>1</v>
      </c>
      <c r="V111" s="479">
        <v>1</v>
      </c>
      <c r="W111" s="480">
        <v>1</v>
      </c>
      <c r="X111" s="481" t="s">
        <v>250</v>
      </c>
      <c r="Y111" s="53"/>
    </row>
    <row r="112" spans="1:25" x14ac:dyDescent="0.2">
      <c r="A112" s="431" t="s">
        <v>253</v>
      </c>
      <c r="B112" s="37" t="s">
        <v>2</v>
      </c>
      <c r="C112" s="49"/>
      <c r="D112" s="129"/>
      <c r="E112" s="320"/>
      <c r="F112" s="49">
        <f>F100</f>
        <v>1.9701820766828171</v>
      </c>
      <c r="G112" s="129">
        <f>G100</f>
        <v>1.9458920677856593</v>
      </c>
      <c r="H112" s="320">
        <f>H100</f>
        <v>1.9319913315444412</v>
      </c>
      <c r="I112" s="49"/>
      <c r="J112" s="129"/>
      <c r="K112" s="320"/>
      <c r="L112" s="129"/>
      <c r="M112" s="129"/>
      <c r="N112" s="348"/>
      <c r="O112" s="129"/>
      <c r="P112" s="129"/>
      <c r="Q112" s="320"/>
      <c r="R112" s="188">
        <f>R62</f>
        <v>0.30248061801712411</v>
      </c>
      <c r="S112" s="249">
        <f>S62</f>
        <v>0.30804835006144765</v>
      </c>
      <c r="T112" s="451">
        <f>T62</f>
        <v>0.31415125912179581</v>
      </c>
      <c r="U112" s="188"/>
      <c r="V112" s="249"/>
      <c r="W112" s="189"/>
      <c r="X112" s="22"/>
      <c r="Y112" s="53"/>
    </row>
    <row r="113" spans="1:25" x14ac:dyDescent="0.2">
      <c r="A113" s="430" t="s">
        <v>254</v>
      </c>
      <c r="B113" s="37" t="s">
        <v>2</v>
      </c>
      <c r="C113" s="49"/>
      <c r="D113" s="129"/>
      <c r="E113" s="320"/>
      <c r="F113" s="49">
        <f>F112+R112</f>
        <v>2.2726626946999411</v>
      </c>
      <c r="G113" s="129">
        <f>G112+S112</f>
        <v>2.2539404178471067</v>
      </c>
      <c r="H113" s="320">
        <f>H112+T112</f>
        <v>2.2461425906662371</v>
      </c>
      <c r="I113" s="49"/>
      <c r="J113" s="129"/>
      <c r="K113" s="320"/>
      <c r="L113" s="129"/>
      <c r="M113" s="129"/>
      <c r="N113" s="348"/>
      <c r="O113" s="129"/>
      <c r="P113" s="129"/>
      <c r="Q113" s="320"/>
      <c r="R113" s="49"/>
      <c r="S113" s="129"/>
      <c r="T113" s="450"/>
      <c r="U113" s="49"/>
      <c r="V113" s="129"/>
      <c r="W113" s="130"/>
      <c r="X113" s="22"/>
      <c r="Y113" s="53"/>
    </row>
    <row r="114" spans="1:25" x14ac:dyDescent="0.2">
      <c r="A114" s="44"/>
      <c r="B114" s="26"/>
      <c r="C114" s="47"/>
      <c r="D114" s="24"/>
      <c r="E114" s="153"/>
      <c r="F114" s="47"/>
      <c r="G114" s="24"/>
      <c r="H114" s="153"/>
      <c r="I114" s="47"/>
      <c r="J114" s="24"/>
      <c r="K114" s="153"/>
      <c r="L114" s="24"/>
      <c r="M114" s="24"/>
      <c r="N114" s="240"/>
      <c r="O114" s="24"/>
      <c r="P114" s="24"/>
      <c r="Q114" s="153"/>
      <c r="R114" s="158"/>
      <c r="S114" s="76"/>
      <c r="T114" s="452"/>
      <c r="U114" s="154"/>
      <c r="V114" s="43"/>
      <c r="W114" s="107"/>
      <c r="X114" s="22"/>
      <c r="Y114" s="53"/>
    </row>
    <row r="115" spans="1:25" x14ac:dyDescent="0.2">
      <c r="A115" s="430" t="s">
        <v>255</v>
      </c>
      <c r="B115" s="92" t="s">
        <v>30</v>
      </c>
      <c r="C115" s="50"/>
      <c r="D115" s="236"/>
      <c r="E115" s="331"/>
      <c r="F115" s="95">
        <f>F116-R116</f>
        <v>-94.62705912604369</v>
      </c>
      <c r="G115" s="242">
        <f>G116-S116</f>
        <v>-94.62705912604369</v>
      </c>
      <c r="H115" s="321">
        <f>H116-T116</f>
        <v>-94.9765954484308</v>
      </c>
      <c r="I115" s="49"/>
      <c r="J115" s="129"/>
      <c r="K115" s="320"/>
      <c r="L115" s="129"/>
      <c r="M115" s="129"/>
      <c r="N115" s="348"/>
      <c r="O115" s="129"/>
      <c r="P115" s="129"/>
      <c r="Q115" s="320"/>
      <c r="R115" s="214"/>
      <c r="S115" s="251"/>
      <c r="T115" s="463"/>
      <c r="U115" s="479">
        <f>-115.3+L21</f>
        <v>-114.6</v>
      </c>
      <c r="V115" s="483">
        <f>-112.7+M21</f>
        <v>-112</v>
      </c>
      <c r="W115" s="484" t="e">
        <f>-#REF!</f>
        <v>#REF!</v>
      </c>
      <c r="X115" s="482" t="s">
        <v>264</v>
      </c>
      <c r="Y115" s="53"/>
    </row>
    <row r="116" spans="1:25" x14ac:dyDescent="0.2">
      <c r="A116" s="431" t="s">
        <v>256</v>
      </c>
      <c r="B116" s="92" t="s">
        <v>30</v>
      </c>
      <c r="C116" s="50"/>
      <c r="D116" s="236"/>
      <c r="E116" s="504"/>
      <c r="F116" s="96">
        <f>F101</f>
        <v>-88.969100130080562</v>
      </c>
      <c r="G116" s="243">
        <f>G101</f>
        <v>-88.969100130080562</v>
      </c>
      <c r="H116" s="504">
        <f>H101</f>
        <v>-88.969100130080562</v>
      </c>
      <c r="I116" s="49"/>
      <c r="J116" s="129"/>
      <c r="K116" s="504"/>
      <c r="L116" s="129"/>
      <c r="M116" s="129"/>
      <c r="N116" s="348"/>
      <c r="O116" s="129"/>
      <c r="P116" s="129"/>
      <c r="Q116" s="320"/>
      <c r="R116" s="188">
        <f>R66</f>
        <v>5.6579589959631207</v>
      </c>
      <c r="S116" s="249">
        <f>S66</f>
        <v>5.6579589959631207</v>
      </c>
      <c r="T116" s="451">
        <f>T66</f>
        <v>6.0074953183502364</v>
      </c>
      <c r="U116" s="188"/>
      <c r="V116" s="249"/>
      <c r="W116" s="504"/>
      <c r="X116" s="53"/>
      <c r="Y116" s="53"/>
    </row>
    <row r="117" spans="1:25" x14ac:dyDescent="0.2">
      <c r="A117" s="430" t="s">
        <v>257</v>
      </c>
      <c r="B117" s="92" t="s">
        <v>30</v>
      </c>
      <c r="C117" s="50"/>
      <c r="D117" s="236"/>
      <c r="E117" s="504"/>
      <c r="F117" s="49">
        <f>F116+R116</f>
        <v>-83.311141134117435</v>
      </c>
      <c r="G117" s="129">
        <f>G116+S116</f>
        <v>-83.311141134117435</v>
      </c>
      <c r="H117" s="504">
        <f>H116+T116</f>
        <v>-82.961604811730325</v>
      </c>
      <c r="I117" s="49"/>
      <c r="J117" s="129"/>
      <c r="K117" s="504"/>
      <c r="L117" s="129"/>
      <c r="M117" s="129"/>
      <c r="N117" s="348"/>
      <c r="O117" s="129"/>
      <c r="P117" s="129"/>
      <c r="Q117" s="320"/>
      <c r="R117" s="214"/>
      <c r="S117" s="251"/>
      <c r="T117" s="463"/>
      <c r="U117" s="49"/>
      <c r="V117" s="129"/>
      <c r="W117" s="504"/>
      <c r="X117" s="53"/>
      <c r="Y117" s="53"/>
    </row>
    <row r="118" spans="1:25" s="48" customFormat="1" x14ac:dyDescent="0.2">
      <c r="A118" s="71"/>
      <c r="B118" s="26"/>
      <c r="C118" s="44"/>
      <c r="D118" s="237"/>
      <c r="E118" s="504"/>
      <c r="F118" s="44"/>
      <c r="G118" s="24"/>
      <c r="H118" s="504"/>
      <c r="I118" s="47"/>
      <c r="J118" s="24"/>
      <c r="K118" s="504"/>
      <c r="L118" s="24"/>
      <c r="M118" s="24"/>
      <c r="N118" s="240"/>
      <c r="O118" s="24"/>
      <c r="P118" s="24"/>
      <c r="Q118" s="153"/>
      <c r="R118" s="216"/>
      <c r="S118" s="252"/>
      <c r="T118" s="464"/>
      <c r="U118" s="44"/>
      <c r="V118" s="237"/>
      <c r="W118" s="504"/>
      <c r="X118" s="53"/>
      <c r="Y118" s="57"/>
    </row>
    <row r="119" spans="1:25" s="48" customFormat="1" x14ac:dyDescent="0.2">
      <c r="A119" s="36" t="s">
        <v>56</v>
      </c>
      <c r="B119" s="92" t="s">
        <v>31</v>
      </c>
      <c r="C119" s="96">
        <f>C120-R120</f>
        <v>-67.903742618174505</v>
      </c>
      <c r="D119" s="243">
        <f>D120-S120</f>
        <v>-67.903742618174505</v>
      </c>
      <c r="E119" s="504">
        <f>E120-T120</f>
        <v>-68.253568088080584</v>
      </c>
      <c r="F119" s="49"/>
      <c r="G119" s="129"/>
      <c r="H119" s="504"/>
      <c r="I119" s="49"/>
      <c r="J119" s="129"/>
      <c r="K119" s="504"/>
      <c r="L119" s="129"/>
      <c r="M119" s="129"/>
      <c r="N119" s="348"/>
      <c r="O119" s="129"/>
      <c r="P119" s="129"/>
      <c r="Q119" s="320"/>
      <c r="R119" s="214"/>
      <c r="S119" s="251"/>
      <c r="T119" s="463"/>
      <c r="U119" s="188"/>
      <c r="V119" s="249"/>
      <c r="W119" s="504"/>
      <c r="X119" s="57" t="s">
        <v>185</v>
      </c>
      <c r="Y119" s="57"/>
    </row>
    <row r="120" spans="1:25" s="48" customFormat="1" x14ac:dyDescent="0.2">
      <c r="A120" s="39" t="s">
        <v>55</v>
      </c>
      <c r="B120" s="92" t="s">
        <v>31</v>
      </c>
      <c r="C120" s="49">
        <f>C102</f>
        <v>-62.250749224544847</v>
      </c>
      <c r="D120" s="129">
        <f>D102</f>
        <v>-62.250749224544847</v>
      </c>
      <c r="E120" s="504">
        <f>E102</f>
        <v>-62.250749224544847</v>
      </c>
      <c r="F120" s="49"/>
      <c r="G120" s="129"/>
      <c r="H120" s="504"/>
      <c r="I120" s="49"/>
      <c r="J120" s="129"/>
      <c r="K120" s="504"/>
      <c r="L120" s="129"/>
      <c r="M120" s="129"/>
      <c r="N120" s="348"/>
      <c r="O120" s="129"/>
      <c r="P120" s="129"/>
      <c r="Q120" s="320"/>
      <c r="R120" s="188">
        <f>R70</f>
        <v>5.652993393629651</v>
      </c>
      <c r="S120" s="249">
        <f>S70</f>
        <v>5.652993393629651</v>
      </c>
      <c r="T120" s="451">
        <f>T70</f>
        <v>6.0028188635357367</v>
      </c>
      <c r="U120" s="188"/>
      <c r="V120" s="249"/>
      <c r="W120" s="504"/>
      <c r="X120" s="53"/>
      <c r="Y120" s="57"/>
    </row>
    <row r="121" spans="1:25" s="48" customFormat="1" x14ac:dyDescent="0.2">
      <c r="A121" s="36" t="s">
        <v>54</v>
      </c>
      <c r="B121" s="92" t="s">
        <v>31</v>
      </c>
      <c r="C121" s="91">
        <f>C120+R120</f>
        <v>-56.597755830915197</v>
      </c>
      <c r="D121" s="238">
        <f>D120+S120</f>
        <v>-56.597755830915197</v>
      </c>
      <c r="E121" s="504">
        <f>E120+T120</f>
        <v>-56.247930361009111</v>
      </c>
      <c r="F121" s="49"/>
      <c r="G121" s="129"/>
      <c r="H121" s="504"/>
      <c r="I121" s="49"/>
      <c r="J121" s="129"/>
      <c r="K121" s="504"/>
      <c r="L121" s="129"/>
      <c r="M121" s="129"/>
      <c r="N121" s="348"/>
      <c r="O121" s="129"/>
      <c r="P121" s="129"/>
      <c r="Q121" s="320"/>
      <c r="R121" s="214"/>
      <c r="S121" s="251"/>
      <c r="T121" s="463"/>
      <c r="U121" s="186">
        <v>-50</v>
      </c>
      <c r="V121" s="270">
        <v>-50</v>
      </c>
      <c r="W121" s="504">
        <v>-50</v>
      </c>
      <c r="X121" s="481" t="s">
        <v>251</v>
      </c>
      <c r="Y121" s="57"/>
    </row>
    <row r="122" spans="1:25" s="48" customFormat="1" x14ac:dyDescent="0.2">
      <c r="A122" s="71"/>
      <c r="B122" s="26"/>
      <c r="C122" s="47"/>
      <c r="D122" s="24"/>
      <c r="E122" s="504"/>
      <c r="F122" s="47"/>
      <c r="G122" s="24"/>
      <c r="H122" s="504"/>
      <c r="I122" s="47"/>
      <c r="J122" s="24"/>
      <c r="K122" s="504"/>
      <c r="L122" s="24"/>
      <c r="M122" s="24"/>
      <c r="N122" s="240"/>
      <c r="O122" s="24"/>
      <c r="P122" s="24"/>
      <c r="Q122" s="153"/>
      <c r="R122" s="216"/>
      <c r="S122" s="252"/>
      <c r="T122" s="464"/>
      <c r="U122" s="44"/>
      <c r="V122" s="237"/>
      <c r="W122" s="504"/>
      <c r="X122" s="57"/>
      <c r="Y122" s="57"/>
    </row>
    <row r="123" spans="1:25" s="48" customFormat="1" x14ac:dyDescent="0.2">
      <c r="A123" s="36" t="s">
        <v>258</v>
      </c>
      <c r="B123" s="37" t="s">
        <v>2</v>
      </c>
      <c r="C123" s="49"/>
      <c r="D123" s="129"/>
      <c r="E123" s="504"/>
      <c r="F123" s="49"/>
      <c r="G123" s="129"/>
      <c r="H123" s="504"/>
      <c r="I123" s="224" t="e">
        <f>IF(#REF!&lt;0,CEILING(#REF!,-1),CEILING(#REF!,1))</f>
        <v>#REF!</v>
      </c>
      <c r="J123" s="271" t="e">
        <f>IF(#REF!&lt;0,CEILING(#REF!,-1),CEILING(#REF!,1))</f>
        <v>#REF!</v>
      </c>
      <c r="K123" s="504" t="e">
        <f>IF(#REF!&lt;0,CEILING(#REF!,-1),CEILING(#REF!,1))</f>
        <v>#REF!</v>
      </c>
      <c r="L123" s="129"/>
      <c r="M123" s="129"/>
      <c r="N123" s="348"/>
      <c r="O123" s="129"/>
      <c r="P123" s="129"/>
      <c r="Q123" s="320"/>
      <c r="R123" s="214"/>
      <c r="S123" s="251"/>
      <c r="T123" s="463"/>
      <c r="U123" s="129"/>
      <c r="V123" s="129"/>
      <c r="W123" s="504"/>
      <c r="X123" s="403" t="s">
        <v>231</v>
      </c>
      <c r="Y123" s="57" t="s">
        <v>230</v>
      </c>
    </row>
    <row r="124" spans="1:25" s="48" customFormat="1" x14ac:dyDescent="0.2">
      <c r="A124" s="39" t="s">
        <v>259</v>
      </c>
      <c r="B124" s="37" t="s">
        <v>2</v>
      </c>
      <c r="C124" s="49"/>
      <c r="D124" s="129"/>
      <c r="E124" s="504"/>
      <c r="F124" s="49"/>
      <c r="G124" s="129"/>
      <c r="H124" s="504"/>
      <c r="I124" s="188"/>
      <c r="J124" s="249"/>
      <c r="K124" s="504">
        <v>0</v>
      </c>
      <c r="L124" s="129"/>
      <c r="M124" s="129"/>
      <c r="N124" s="348"/>
      <c r="O124" s="129"/>
      <c r="P124" s="129"/>
      <c r="Q124" s="320"/>
      <c r="R124" s="188">
        <f>ROUND(R78,1)</f>
        <v>17.2</v>
      </c>
      <c r="S124" s="249">
        <f>ROUND(S78,1)</f>
        <v>17.2</v>
      </c>
      <c r="T124" s="451">
        <f>ROUND(T78,1)</f>
        <v>17.5</v>
      </c>
      <c r="U124" s="129"/>
      <c r="V124" s="129"/>
      <c r="W124" s="504"/>
      <c r="X124" s="133"/>
      <c r="Y124" s="57"/>
    </row>
    <row r="125" spans="1:25" s="48" customFormat="1" x14ac:dyDescent="0.2">
      <c r="A125" s="36" t="s">
        <v>260</v>
      </c>
      <c r="B125" s="37" t="s">
        <v>2</v>
      </c>
      <c r="C125" s="49"/>
      <c r="D125" s="129"/>
      <c r="E125" s="504"/>
      <c r="F125" s="49"/>
      <c r="G125" s="129"/>
      <c r="H125" s="504"/>
      <c r="I125" s="224" t="e">
        <f>IF(#REF!&lt;0,CEILING(#REF!,-1),CEILING(#REF!,1))</f>
        <v>#REF!</v>
      </c>
      <c r="J125" s="271" t="e">
        <f>IF(#REF!&lt;0,CEILING(#REF!,-1),CEILING(#REF!,1))</f>
        <v>#REF!</v>
      </c>
      <c r="K125" s="504" t="e">
        <f>IF(#REF!&lt;0,CEILING(#REF!,-1),CEILING(#REF!,1))</f>
        <v>#REF!</v>
      </c>
      <c r="L125" s="129"/>
      <c r="M125" s="129"/>
      <c r="N125" s="348"/>
      <c r="O125" s="129"/>
      <c r="P125" s="129"/>
      <c r="Q125" s="320"/>
      <c r="R125" s="214"/>
      <c r="S125" s="251"/>
      <c r="T125" s="463"/>
      <c r="U125" s="129"/>
      <c r="V125" s="129"/>
      <c r="W125" s="504"/>
      <c r="X125" s="403" t="s">
        <v>231</v>
      </c>
      <c r="Y125" s="57" t="s">
        <v>230</v>
      </c>
    </row>
    <row r="126" spans="1:25" s="48" customFormat="1" x14ac:dyDescent="0.2">
      <c r="A126" s="71"/>
      <c r="B126" s="93"/>
      <c r="C126" s="47"/>
      <c r="D126" s="24"/>
      <c r="E126" s="504"/>
      <c r="F126" s="47"/>
      <c r="G126" s="24"/>
      <c r="H126" s="504"/>
      <c r="I126" s="44"/>
      <c r="J126" s="237"/>
      <c r="K126" s="504"/>
      <c r="L126" s="24"/>
      <c r="M126" s="24"/>
      <c r="N126" s="240"/>
      <c r="O126" s="24"/>
      <c r="P126" s="24"/>
      <c r="Q126" s="153"/>
      <c r="R126" s="216"/>
      <c r="S126" s="252"/>
      <c r="T126" s="464"/>
      <c r="U126" s="24"/>
      <c r="V126" s="24"/>
      <c r="W126" s="504"/>
      <c r="X126" s="57"/>
      <c r="Y126" s="57"/>
    </row>
    <row r="127" spans="1:25" s="48" customFormat="1" x14ac:dyDescent="0.2">
      <c r="A127" s="36" t="s">
        <v>261</v>
      </c>
      <c r="B127" s="37" t="s">
        <v>2</v>
      </c>
      <c r="C127" s="49"/>
      <c r="D127" s="129"/>
      <c r="E127" s="504"/>
      <c r="F127" s="49"/>
      <c r="G127" s="129"/>
      <c r="H127" s="504"/>
      <c r="I127" s="224" t="e">
        <f>IF(#REF!&lt;0,CEILING(#REF!,-1),CEILING(#REF!,1))</f>
        <v>#REF!</v>
      </c>
      <c r="J127" s="271" t="e">
        <f>IF(#REF!&lt;0,CEILING(#REF!,-1),CEILING(#REF!,1))</f>
        <v>#REF!</v>
      </c>
      <c r="K127" s="504" t="e">
        <f>IF(#REF!&lt;0,CEILING(#REF!,-1),CEILING(#REF!,1))</f>
        <v>#REF!</v>
      </c>
      <c r="L127" s="129"/>
      <c r="M127" s="129"/>
      <c r="N127" s="348"/>
      <c r="O127" s="129"/>
      <c r="P127" s="129"/>
      <c r="Q127" s="320"/>
      <c r="R127" s="214"/>
      <c r="S127" s="251"/>
      <c r="T127" s="463"/>
      <c r="U127" s="129"/>
      <c r="V127" s="129"/>
      <c r="W127" s="504"/>
      <c r="X127" s="403" t="s">
        <v>231</v>
      </c>
      <c r="Y127" s="57" t="s">
        <v>230</v>
      </c>
    </row>
    <row r="128" spans="1:25" s="48" customFormat="1" x14ac:dyDescent="0.2">
      <c r="A128" s="39" t="s">
        <v>262</v>
      </c>
      <c r="B128" s="37" t="s">
        <v>2</v>
      </c>
      <c r="C128" s="49"/>
      <c r="D128" s="129"/>
      <c r="E128" s="504"/>
      <c r="F128" s="49"/>
      <c r="G128" s="129"/>
      <c r="H128" s="504"/>
      <c r="I128" s="188"/>
      <c r="J128" s="249"/>
      <c r="K128" s="504"/>
      <c r="L128" s="129"/>
      <c r="M128" s="129"/>
      <c r="N128" s="348"/>
      <c r="O128" s="129"/>
      <c r="P128" s="129"/>
      <c r="Q128" s="320"/>
      <c r="R128" s="188" t="e">
        <f>ROUND(#REF!,1)</f>
        <v>#REF!</v>
      </c>
      <c r="S128" s="249" t="e">
        <f>ROUND(#REF!,1)</f>
        <v>#REF!</v>
      </c>
      <c r="T128" s="451" t="e">
        <f>ROUND(#REF!,1)</f>
        <v>#REF!</v>
      </c>
      <c r="U128" s="129"/>
      <c r="V128" s="129"/>
      <c r="W128" s="504"/>
      <c r="X128" s="133"/>
      <c r="Y128" s="57"/>
    </row>
    <row r="129" spans="1:25" s="48" customFormat="1" x14ac:dyDescent="0.2">
      <c r="A129" s="36" t="s">
        <v>263</v>
      </c>
      <c r="B129" s="37" t="s">
        <v>2</v>
      </c>
      <c r="C129" s="49"/>
      <c r="D129" s="129"/>
      <c r="E129" s="504"/>
      <c r="F129" s="49"/>
      <c r="G129" s="129"/>
      <c r="H129" s="504"/>
      <c r="I129" s="224" t="e">
        <f>IF(#REF!&lt;0,CEILING(#REF!,-1),CEILING(#REF!,1))</f>
        <v>#REF!</v>
      </c>
      <c r="J129" s="271" t="e">
        <f>IF(#REF!&lt;0,CEILING(#REF!,-1),CEILING(#REF!,1))</f>
        <v>#REF!</v>
      </c>
      <c r="K129" s="504" t="e">
        <f>IF(#REF!&lt;0,CEILING(#REF!,-1),CEILING(#REF!,1))</f>
        <v>#REF!</v>
      </c>
      <c r="L129" s="129"/>
      <c r="M129" s="129"/>
      <c r="N129" s="348"/>
      <c r="O129" s="129"/>
      <c r="P129" s="129"/>
      <c r="Q129" s="320"/>
      <c r="R129" s="214"/>
      <c r="S129" s="251"/>
      <c r="T129" s="463"/>
      <c r="U129" s="129"/>
      <c r="V129" s="129"/>
      <c r="W129" s="504"/>
      <c r="X129" s="403" t="s">
        <v>231</v>
      </c>
      <c r="Y129" s="57" t="s">
        <v>230</v>
      </c>
    </row>
    <row r="130" spans="1:25" x14ac:dyDescent="0.2">
      <c r="A130" s="44"/>
      <c r="B130" s="26"/>
      <c r="C130" s="44"/>
      <c r="D130" s="237"/>
      <c r="E130" s="504"/>
      <c r="F130" s="44"/>
      <c r="G130" s="24"/>
      <c r="H130" s="504"/>
      <c r="I130" s="47"/>
      <c r="J130" s="24"/>
      <c r="K130" s="504"/>
      <c r="L130" s="24"/>
      <c r="M130" s="24"/>
      <c r="N130" s="240"/>
      <c r="O130" s="24"/>
      <c r="P130" s="24"/>
      <c r="Q130" s="153"/>
      <c r="R130" s="19"/>
      <c r="S130" s="8"/>
      <c r="T130" s="465"/>
      <c r="U130" s="19"/>
      <c r="V130" s="8"/>
      <c r="W130" s="504"/>
      <c r="X130" s="53"/>
      <c r="Y130" s="53"/>
    </row>
    <row r="131" spans="1:25" ht="13.5" thickBot="1" x14ac:dyDescent="0.25">
      <c r="A131" s="51" t="s">
        <v>11</v>
      </c>
      <c r="B131" s="52"/>
      <c r="C131" s="112"/>
      <c r="D131" s="239"/>
      <c r="E131" s="505"/>
      <c r="F131" s="112"/>
      <c r="G131" s="86"/>
      <c r="H131" s="505"/>
      <c r="I131" s="61"/>
      <c r="J131" s="86"/>
      <c r="K131" s="505"/>
      <c r="L131" s="86"/>
      <c r="M131" s="86"/>
      <c r="N131" s="336"/>
      <c r="O131" s="86"/>
      <c r="P131" s="86"/>
      <c r="Q131" s="305"/>
      <c r="R131" s="167"/>
      <c r="S131" s="253"/>
      <c r="T131" s="466"/>
      <c r="U131" s="167"/>
      <c r="V131" s="253"/>
      <c r="W131" s="505"/>
      <c r="X131" s="62" t="s">
        <v>12</v>
      </c>
      <c r="Y131" s="202"/>
    </row>
  </sheetData>
  <mergeCells count="28">
    <mergeCell ref="C107:H107"/>
    <mergeCell ref="I107:Q107"/>
    <mergeCell ref="R107:T107"/>
    <mergeCell ref="U107:W107"/>
    <mergeCell ref="C108:E108"/>
    <mergeCell ref="F108:H108"/>
    <mergeCell ref="R57:T57"/>
    <mergeCell ref="C58:E58"/>
    <mergeCell ref="F58:H58"/>
    <mergeCell ref="C87:H87"/>
    <mergeCell ref="C88:E88"/>
    <mergeCell ref="F88:H88"/>
    <mergeCell ref="C43:H43"/>
    <mergeCell ref="I43:Q43"/>
    <mergeCell ref="C44:E44"/>
    <mergeCell ref="F44:H44"/>
    <mergeCell ref="C57:H57"/>
    <mergeCell ref="I57:Q57"/>
    <mergeCell ref="C13:H13"/>
    <mergeCell ref="C28:H28"/>
    <mergeCell ref="I28:Q28"/>
    <mergeCell ref="C29:E29"/>
    <mergeCell ref="F29:H29"/>
    <mergeCell ref="C12:H12"/>
    <mergeCell ref="C2:H2"/>
    <mergeCell ref="I2:Q2"/>
    <mergeCell ref="C3:E3"/>
    <mergeCell ref="F3:H3"/>
  </mergeCells>
  <conditionalFormatting sqref="X131">
    <cfRule type="cellIs" dxfId="32" priority="12" stopIfTrue="1" operator="equal">
      <formula>"Yes"</formula>
    </cfRule>
    <cfRule type="cellIs" dxfId="31" priority="13" stopIfTrue="1" operator="notEqual">
      <formula>"Yes"</formula>
    </cfRule>
  </conditionalFormatting>
  <conditionalFormatting sqref="F111:G111 G115">
    <cfRule type="cellIs" dxfId="30" priority="11" stopIfTrue="1" operator="lessThan">
      <formula>U111</formula>
    </cfRule>
  </conditionalFormatting>
  <conditionalFormatting sqref="F115">
    <cfRule type="cellIs" dxfId="29" priority="10" stopIfTrue="1" operator="lessThan">
      <formula>U115</formula>
    </cfRule>
  </conditionalFormatting>
  <conditionalFormatting sqref="C121:D121">
    <cfRule type="cellIs" dxfId="28" priority="9" stopIfTrue="1" operator="greaterThan">
      <formula>U121</formula>
    </cfRule>
  </conditionalFormatting>
  <conditionalFormatting sqref="H111">
    <cfRule type="cellIs" dxfId="27" priority="5" stopIfTrue="1" operator="lessThan">
      <formula>W111</formula>
    </cfRule>
  </conditionalFormatting>
  <conditionalFormatting sqref="H115">
    <cfRule type="cellIs" dxfId="26" priority="4" stopIfTrue="1" operator="lessThan">
      <formula>W115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1"/>
  <sheetViews>
    <sheetView zoomScale="90" zoomScaleNormal="90" workbookViewId="0">
      <selection activeCell="Z94" sqref="A93:Z94"/>
    </sheetView>
  </sheetViews>
  <sheetFormatPr defaultColWidth="10.7109375" defaultRowHeight="12.75" x14ac:dyDescent="0.2"/>
  <cols>
    <col min="1" max="1" width="87" style="7" bestFit="1" customWidth="1"/>
    <col min="2" max="2" width="11.5703125" style="7" customWidth="1"/>
    <col min="3" max="4" width="8.5703125" style="7" customWidth="1"/>
    <col min="5" max="5" width="8.5703125" style="297" customWidth="1"/>
    <col min="6" max="7" width="8.5703125" style="7" customWidth="1"/>
    <col min="8" max="8" width="8.5703125" style="297" customWidth="1"/>
    <col min="9" max="10" width="8.5703125" style="7" customWidth="1"/>
    <col min="11" max="11" width="8.5703125" style="297" customWidth="1"/>
    <col min="12" max="13" width="8.5703125" style="7" customWidth="1"/>
    <col min="14" max="14" width="8.5703125" style="297" customWidth="1"/>
    <col min="15" max="16" width="8.5703125" style="7" customWidth="1"/>
    <col min="17" max="17" width="8.5703125" style="297" customWidth="1"/>
    <col min="18" max="19" width="8.5703125" style="7" customWidth="1"/>
    <col min="20" max="20" width="8.5703125" style="297" customWidth="1"/>
    <col min="21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8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487" t="s">
        <v>35</v>
      </c>
      <c r="D2" s="488"/>
      <c r="E2" s="488"/>
      <c r="F2" s="488"/>
      <c r="G2" s="488"/>
      <c r="H2" s="488"/>
      <c r="I2" s="488"/>
      <c r="J2" s="488"/>
      <c r="K2" s="490"/>
      <c r="L2" s="489" t="s">
        <v>38</v>
      </c>
      <c r="M2" s="488"/>
      <c r="N2" s="488"/>
      <c r="O2" s="488"/>
      <c r="P2" s="488"/>
      <c r="Q2" s="488"/>
      <c r="R2" s="488"/>
      <c r="S2" s="488"/>
      <c r="T2" s="490"/>
      <c r="U2" s="89"/>
      <c r="V2" s="89"/>
      <c r="W2" s="89"/>
      <c r="X2" s="89"/>
      <c r="Y2" s="89"/>
      <c r="Z2" s="89"/>
      <c r="AA2" s="13" t="s">
        <v>0</v>
      </c>
    </row>
    <row r="3" spans="1:27" x14ac:dyDescent="0.2">
      <c r="A3" s="30"/>
      <c r="B3" s="59"/>
      <c r="C3" s="491" t="s">
        <v>36</v>
      </c>
      <c r="D3" s="492"/>
      <c r="E3" s="493"/>
      <c r="F3" s="491" t="s">
        <v>37</v>
      </c>
      <c r="G3" s="494"/>
      <c r="H3" s="493"/>
      <c r="I3" s="501" t="s">
        <v>101</v>
      </c>
      <c r="J3" s="502"/>
      <c r="K3" s="493"/>
      <c r="L3" s="17"/>
      <c r="M3" s="17"/>
      <c r="N3" s="335"/>
      <c r="O3" s="101"/>
      <c r="P3" s="89"/>
      <c r="Q3" s="347"/>
      <c r="R3" s="101"/>
      <c r="S3" s="89"/>
      <c r="T3" s="347"/>
      <c r="U3" s="17"/>
      <c r="V3" s="17"/>
      <c r="W3" s="17"/>
      <c r="X3" s="17"/>
      <c r="Y3" s="17"/>
      <c r="Z3" s="17"/>
      <c r="AA3" s="105"/>
    </row>
    <row r="4" spans="1:27" x14ac:dyDescent="0.2">
      <c r="A4" s="30"/>
      <c r="B4" s="15" t="s">
        <v>1</v>
      </c>
      <c r="C4" s="134" t="s">
        <v>95</v>
      </c>
      <c r="D4" s="192" t="s">
        <v>96</v>
      </c>
      <c r="E4" s="298" t="s">
        <v>154</v>
      </c>
      <c r="F4" s="134" t="s">
        <v>95</v>
      </c>
      <c r="G4" s="192" t="s">
        <v>96</v>
      </c>
      <c r="H4" s="298" t="s">
        <v>154</v>
      </c>
      <c r="I4" s="134" t="s">
        <v>95</v>
      </c>
      <c r="J4" s="192" t="s">
        <v>96</v>
      </c>
      <c r="K4" s="298" t="s">
        <v>154</v>
      </c>
      <c r="L4" s="17"/>
      <c r="M4" s="17"/>
      <c r="N4" s="335"/>
      <c r="O4" s="134" t="s">
        <v>95</v>
      </c>
      <c r="P4" s="192" t="s">
        <v>96</v>
      </c>
      <c r="Q4" s="298" t="s">
        <v>154</v>
      </c>
      <c r="R4" s="134" t="s">
        <v>95</v>
      </c>
      <c r="S4" s="192" t="s">
        <v>96</v>
      </c>
      <c r="T4" s="298" t="s">
        <v>154</v>
      </c>
      <c r="U4" s="17"/>
      <c r="V4" s="17"/>
      <c r="W4" s="17"/>
      <c r="X4" s="17"/>
      <c r="Y4" s="17"/>
      <c r="Z4" s="17"/>
      <c r="AA4" s="105"/>
    </row>
    <row r="5" spans="1:27" x14ac:dyDescent="0.2">
      <c r="A5" s="14" t="s">
        <v>186</v>
      </c>
      <c r="B5" s="99" t="s">
        <v>27</v>
      </c>
      <c r="C5" s="291">
        <v>120</v>
      </c>
      <c r="D5" s="196">
        <f t="shared" ref="D5:E9" si="0">$C5</f>
        <v>120</v>
      </c>
      <c r="E5" s="323">
        <f t="shared" si="0"/>
        <v>120</v>
      </c>
      <c r="F5" s="19"/>
      <c r="G5" s="8"/>
      <c r="H5" s="299"/>
      <c r="I5" s="19"/>
      <c r="J5" s="8"/>
      <c r="K5" s="299"/>
      <c r="L5" s="24"/>
      <c r="M5" s="24"/>
      <c r="N5" s="240"/>
      <c r="O5" s="47"/>
      <c r="P5" s="24"/>
      <c r="Q5" s="153"/>
      <c r="R5" s="47"/>
      <c r="S5" s="24"/>
      <c r="T5" s="153"/>
      <c r="U5" s="76"/>
      <c r="V5" s="76"/>
      <c r="W5" s="76"/>
      <c r="X5" s="76"/>
      <c r="Y5" s="17"/>
      <c r="Z5" s="17"/>
      <c r="AA5" s="22" t="s">
        <v>106</v>
      </c>
    </row>
    <row r="6" spans="1:27" x14ac:dyDescent="0.2">
      <c r="A6" s="44" t="s">
        <v>178</v>
      </c>
      <c r="B6" s="116"/>
      <c r="C6" s="291">
        <v>240</v>
      </c>
      <c r="D6" s="292">
        <f>$C6</f>
        <v>240</v>
      </c>
      <c r="E6" s="325">
        <f>$C6</f>
        <v>240</v>
      </c>
      <c r="F6" s="19"/>
      <c r="G6" s="8"/>
      <c r="H6" s="299"/>
      <c r="I6" s="19"/>
      <c r="J6" s="8"/>
      <c r="K6" s="299"/>
      <c r="L6" s="24"/>
      <c r="M6" s="24"/>
      <c r="N6" s="240"/>
      <c r="O6" s="47"/>
      <c r="P6" s="24"/>
      <c r="Q6" s="153"/>
      <c r="R6" s="47"/>
      <c r="S6" s="24"/>
      <c r="T6" s="153"/>
      <c r="U6" s="76"/>
      <c r="V6" s="76"/>
      <c r="W6" s="76"/>
      <c r="X6" s="76"/>
      <c r="Y6" s="17"/>
      <c r="Z6" s="17"/>
      <c r="AA6" s="22" t="s">
        <v>180</v>
      </c>
    </row>
    <row r="7" spans="1:27" x14ac:dyDescent="0.2">
      <c r="A7" s="44" t="s">
        <v>179</v>
      </c>
      <c r="B7" s="116" t="s">
        <v>27</v>
      </c>
      <c r="C7" s="291">
        <v>120</v>
      </c>
      <c r="D7" s="292">
        <f>$C7</f>
        <v>120</v>
      </c>
      <c r="E7" s="325">
        <f>$C7</f>
        <v>120</v>
      </c>
      <c r="F7" s="19"/>
      <c r="G7" s="8"/>
      <c r="H7" s="299"/>
      <c r="I7" s="19"/>
      <c r="J7" s="8"/>
      <c r="K7" s="299"/>
      <c r="L7" s="24"/>
      <c r="M7" s="24"/>
      <c r="N7" s="240"/>
      <c r="O7" s="47"/>
      <c r="P7" s="24"/>
      <c r="Q7" s="153"/>
      <c r="R7" s="47"/>
      <c r="S7" s="24"/>
      <c r="T7" s="153"/>
      <c r="U7" s="76"/>
      <c r="V7" s="76"/>
      <c r="W7" s="76"/>
      <c r="X7" s="76"/>
      <c r="Y7" s="17"/>
      <c r="Z7" s="17"/>
      <c r="AA7" s="22" t="s">
        <v>107</v>
      </c>
    </row>
    <row r="8" spans="1:27" x14ac:dyDescent="0.2">
      <c r="A8" s="14" t="s">
        <v>28</v>
      </c>
      <c r="B8" s="100" t="s">
        <v>29</v>
      </c>
      <c r="C8" s="291">
        <v>100</v>
      </c>
      <c r="D8" s="196">
        <f t="shared" si="0"/>
        <v>100</v>
      </c>
      <c r="E8" s="323">
        <f t="shared" si="0"/>
        <v>100</v>
      </c>
      <c r="F8" s="19"/>
      <c r="G8" s="8"/>
      <c r="H8" s="299"/>
      <c r="I8" s="19"/>
      <c r="J8" s="8"/>
      <c r="K8" s="299"/>
      <c r="L8" s="24"/>
      <c r="M8" s="24"/>
      <c r="N8" s="240"/>
      <c r="O8" s="47"/>
      <c r="P8" s="24"/>
      <c r="Q8" s="153"/>
      <c r="R8" s="47"/>
      <c r="S8" s="24"/>
      <c r="T8" s="153"/>
      <c r="U8" s="76"/>
      <c r="V8" s="76"/>
      <c r="W8" s="76"/>
      <c r="X8" s="76"/>
      <c r="Y8" s="17"/>
      <c r="Z8" s="17"/>
      <c r="AA8" s="22" t="s">
        <v>106</v>
      </c>
    </row>
    <row r="9" spans="1:27" x14ac:dyDescent="0.2">
      <c r="A9" s="14" t="s">
        <v>187</v>
      </c>
      <c r="B9" s="20"/>
      <c r="C9" s="142">
        <v>24</v>
      </c>
      <c r="D9" s="226">
        <f t="shared" si="0"/>
        <v>24</v>
      </c>
      <c r="E9" s="323">
        <f t="shared" si="0"/>
        <v>24</v>
      </c>
      <c r="F9" s="19"/>
      <c r="G9" s="8"/>
      <c r="H9" s="299"/>
      <c r="I9" s="147"/>
      <c r="J9" s="196"/>
      <c r="K9" s="323"/>
      <c r="L9" s="23"/>
      <c r="M9" s="23"/>
      <c r="N9" s="240"/>
      <c r="O9" s="141"/>
      <c r="P9" s="23"/>
      <c r="Q9" s="153"/>
      <c r="R9" s="141"/>
      <c r="S9" s="23"/>
      <c r="T9" s="153"/>
      <c r="U9" s="21"/>
      <c r="V9" s="21"/>
      <c r="W9" s="21"/>
      <c r="X9" s="21"/>
      <c r="Y9" s="21"/>
      <c r="Z9" s="21"/>
      <c r="AA9" s="22" t="s">
        <v>107</v>
      </c>
    </row>
    <row r="10" spans="1:27" x14ac:dyDescent="0.2">
      <c r="A10" s="19" t="s">
        <v>110</v>
      </c>
      <c r="B10" s="58" t="s">
        <v>113</v>
      </c>
      <c r="C10" s="139">
        <v>-91.6</v>
      </c>
      <c r="D10" s="132">
        <v>-91.6</v>
      </c>
      <c r="E10" s="284">
        <v>-91.6</v>
      </c>
      <c r="F10" s="147"/>
      <c r="G10" s="196"/>
      <c r="H10" s="323"/>
      <c r="I10" s="147"/>
      <c r="J10" s="196"/>
      <c r="K10" s="323"/>
      <c r="L10" s="23"/>
      <c r="M10" s="24"/>
      <c r="N10" s="240"/>
      <c r="O10" s="47"/>
      <c r="P10" s="24"/>
      <c r="Q10" s="153"/>
      <c r="R10" s="47"/>
      <c r="S10" s="24"/>
      <c r="T10" s="153"/>
      <c r="U10" s="76"/>
      <c r="V10" s="76"/>
      <c r="W10" s="76"/>
      <c r="X10" s="76"/>
      <c r="Y10" s="17"/>
      <c r="Z10" s="17"/>
      <c r="AA10" s="22" t="s">
        <v>124</v>
      </c>
    </row>
    <row r="11" spans="1:27" s="8" customFormat="1" ht="13.5" thickBot="1" x14ac:dyDescent="0.25">
      <c r="A11" s="19" t="s">
        <v>111</v>
      </c>
      <c r="B11" s="20" t="s">
        <v>2</v>
      </c>
      <c r="C11" s="144"/>
      <c r="D11" s="90"/>
      <c r="E11" s="326"/>
      <c r="F11" s="223">
        <v>6</v>
      </c>
      <c r="G11" s="254">
        <v>6</v>
      </c>
      <c r="H11" s="300">
        <v>6</v>
      </c>
      <c r="I11" s="255">
        <v>1</v>
      </c>
      <c r="J11" s="256">
        <v>1</v>
      </c>
      <c r="K11" s="300">
        <v>1</v>
      </c>
      <c r="L11" s="23"/>
      <c r="M11" s="23"/>
      <c r="N11" s="240"/>
      <c r="O11" s="141"/>
      <c r="P11" s="23"/>
      <c r="Q11" s="153"/>
      <c r="R11" s="141"/>
      <c r="S11" s="23"/>
      <c r="T11" s="153"/>
      <c r="U11" s="21"/>
      <c r="V11" s="21"/>
      <c r="W11" s="21"/>
      <c r="X11" s="21"/>
      <c r="Y11" s="21"/>
      <c r="Z11" s="21"/>
      <c r="AA11" s="22" t="s">
        <v>124</v>
      </c>
    </row>
    <row r="12" spans="1:27" s="8" customFormat="1" ht="13.5" thickBot="1" x14ac:dyDescent="0.25">
      <c r="A12" s="35" t="s">
        <v>155</v>
      </c>
      <c r="B12" s="58"/>
      <c r="C12" s="485">
        <v>0</v>
      </c>
      <c r="D12" s="486"/>
      <c r="E12" s="486"/>
      <c r="F12" s="486"/>
      <c r="G12" s="486"/>
      <c r="H12" s="486"/>
      <c r="I12" s="486"/>
      <c r="J12" s="486"/>
      <c r="K12" s="503"/>
      <c r="L12" s="23"/>
      <c r="M12" s="23"/>
      <c r="N12" s="240"/>
      <c r="O12" s="141"/>
      <c r="P12" s="23"/>
      <c r="Q12" s="153"/>
      <c r="R12" s="141"/>
      <c r="S12" s="23"/>
      <c r="T12" s="153"/>
      <c r="U12" s="21"/>
      <c r="V12" s="21"/>
      <c r="W12" s="21"/>
      <c r="X12" s="21"/>
      <c r="Y12" s="21"/>
      <c r="Z12" s="21"/>
      <c r="AA12" s="22" t="s">
        <v>124</v>
      </c>
    </row>
    <row r="13" spans="1:27" s="8" customFormat="1" ht="13.5" thickBot="1" x14ac:dyDescent="0.25">
      <c r="A13" s="35" t="s">
        <v>156</v>
      </c>
      <c r="B13" s="58"/>
      <c r="C13" s="485">
        <v>1</v>
      </c>
      <c r="D13" s="486"/>
      <c r="E13" s="486"/>
      <c r="F13" s="486"/>
      <c r="G13" s="486"/>
      <c r="H13" s="486"/>
      <c r="I13" s="486"/>
      <c r="J13" s="486"/>
      <c r="K13" s="503"/>
      <c r="L13" s="23"/>
      <c r="M13" s="23"/>
      <c r="N13" s="240"/>
      <c r="O13" s="141"/>
      <c r="P13" s="23"/>
      <c r="Q13" s="153"/>
      <c r="R13" s="141"/>
      <c r="S13" s="23"/>
      <c r="T13" s="153"/>
      <c r="U13" s="21"/>
      <c r="V13" s="21"/>
      <c r="W13" s="21"/>
      <c r="X13" s="21"/>
      <c r="Y13" s="21"/>
      <c r="Z13" s="21"/>
      <c r="AA13" s="22" t="s">
        <v>124</v>
      </c>
    </row>
    <row r="14" spans="1:27" s="8" customFormat="1" x14ac:dyDescent="0.2">
      <c r="A14" s="35" t="s">
        <v>40</v>
      </c>
      <c r="B14" s="58" t="s">
        <v>2</v>
      </c>
      <c r="C14" s="258"/>
      <c r="D14" s="259"/>
      <c r="E14" s="301"/>
      <c r="F14" s="260"/>
      <c r="G14" s="259"/>
      <c r="H14" s="301"/>
      <c r="I14" s="259"/>
      <c r="J14" s="259"/>
      <c r="K14" s="301"/>
      <c r="L14" s="23"/>
      <c r="M14" s="23"/>
      <c r="N14" s="240"/>
      <c r="O14" s="139">
        <v>-1</v>
      </c>
      <c r="P14" s="23">
        <f t="shared" ref="P14:Q16" si="1">$O14</f>
        <v>-1</v>
      </c>
      <c r="Q14" s="153">
        <f t="shared" si="1"/>
        <v>-1</v>
      </c>
      <c r="R14" s="141"/>
      <c r="S14" s="23"/>
      <c r="T14" s="153"/>
      <c r="U14" s="21"/>
      <c r="V14" s="21"/>
      <c r="W14" s="21"/>
      <c r="X14" s="21"/>
      <c r="Y14" s="21"/>
      <c r="Z14" s="21"/>
      <c r="AA14" s="22" t="s">
        <v>41</v>
      </c>
    </row>
    <row r="15" spans="1:27" s="8" customFormat="1" x14ac:dyDescent="0.2">
      <c r="A15" s="35" t="s">
        <v>99</v>
      </c>
      <c r="B15" s="58"/>
      <c r="C15" s="87"/>
      <c r="D15" s="257"/>
      <c r="E15" s="302"/>
      <c r="F15" s="261"/>
      <c r="G15" s="257"/>
      <c r="H15" s="302"/>
      <c r="I15" s="257"/>
      <c r="J15" s="257"/>
      <c r="K15" s="302"/>
      <c r="L15" s="23"/>
      <c r="M15" s="23"/>
      <c r="N15" s="240"/>
      <c r="O15" s="142">
        <v>66</v>
      </c>
      <c r="P15" s="226">
        <f t="shared" si="1"/>
        <v>66</v>
      </c>
      <c r="Q15" s="323">
        <f t="shared" si="1"/>
        <v>66</v>
      </c>
      <c r="R15" s="141"/>
      <c r="S15" s="23"/>
      <c r="T15" s="153"/>
      <c r="U15" s="21"/>
      <c r="V15" s="21"/>
      <c r="W15" s="21"/>
      <c r="X15" s="21"/>
      <c r="Y15" s="21"/>
      <c r="Z15" s="21"/>
      <c r="AA15" s="72" t="s">
        <v>134</v>
      </c>
    </row>
    <row r="16" spans="1:27" s="8" customFormat="1" x14ac:dyDescent="0.2">
      <c r="A16" s="35" t="s">
        <v>164</v>
      </c>
      <c r="B16" s="116" t="s">
        <v>27</v>
      </c>
      <c r="C16" s="87"/>
      <c r="D16" s="257"/>
      <c r="E16" s="302"/>
      <c r="F16" s="261"/>
      <c r="G16" s="257"/>
      <c r="H16" s="302"/>
      <c r="I16" s="257"/>
      <c r="J16" s="257"/>
      <c r="K16" s="302"/>
      <c r="L16" s="23"/>
      <c r="M16" s="23"/>
      <c r="N16" s="240"/>
      <c r="O16" s="142">
        <v>120</v>
      </c>
      <c r="P16" s="226">
        <f t="shared" si="1"/>
        <v>120</v>
      </c>
      <c r="Q16" s="323">
        <f t="shared" si="1"/>
        <v>120</v>
      </c>
      <c r="R16" s="141"/>
      <c r="S16" s="23"/>
      <c r="T16" s="153"/>
      <c r="U16" s="21"/>
      <c r="V16" s="21"/>
      <c r="W16" s="21"/>
      <c r="X16" s="21"/>
      <c r="Y16" s="21"/>
      <c r="Z16" s="21"/>
      <c r="AA16" s="72" t="s">
        <v>165</v>
      </c>
    </row>
    <row r="17" spans="1:27" s="8" customFormat="1" x14ac:dyDescent="0.2">
      <c r="A17" s="94" t="s">
        <v>116</v>
      </c>
      <c r="B17" s="116" t="s">
        <v>31</v>
      </c>
      <c r="C17" s="191"/>
      <c r="D17" s="227"/>
      <c r="E17" s="304"/>
      <c r="F17" s="262"/>
      <c r="G17" s="244"/>
      <c r="H17" s="303"/>
      <c r="I17" s="244"/>
      <c r="J17" s="244"/>
      <c r="K17" s="303"/>
      <c r="L17" s="24"/>
      <c r="M17" s="24"/>
      <c r="N17" s="240"/>
      <c r="O17" s="157">
        <f>-85.3</f>
        <v>-85.3</v>
      </c>
      <c r="P17" s="201">
        <v>-82.7</v>
      </c>
      <c r="Q17" s="284">
        <v>-81.7</v>
      </c>
      <c r="R17" s="47"/>
      <c r="S17" s="24"/>
      <c r="T17" s="153"/>
      <c r="U17" s="24"/>
      <c r="V17" s="26"/>
      <c r="W17" s="26"/>
      <c r="X17" s="26"/>
      <c r="Y17" s="26"/>
      <c r="Z17" s="26"/>
      <c r="AA17" s="72" t="s">
        <v>97</v>
      </c>
    </row>
    <row r="18" spans="1:27" s="8" customFormat="1" x14ac:dyDescent="0.2">
      <c r="A18" s="208" t="s">
        <v>117</v>
      </c>
      <c r="B18" s="200" t="s">
        <v>31</v>
      </c>
      <c r="C18" s="191"/>
      <c r="D18" s="227"/>
      <c r="E18" s="304"/>
      <c r="F18" s="263"/>
      <c r="G18" s="245"/>
      <c r="H18" s="303"/>
      <c r="I18" s="245"/>
      <c r="J18" s="245"/>
      <c r="K18" s="303"/>
      <c r="L18" s="24"/>
      <c r="M18" s="24"/>
      <c r="N18" s="240"/>
      <c r="O18" s="205">
        <f>-74.4</f>
        <v>-74.400000000000006</v>
      </c>
      <c r="P18" s="248">
        <v>-70.099999999999994</v>
      </c>
      <c r="Q18" s="284">
        <v>-68.900000000000006</v>
      </c>
      <c r="R18" s="152"/>
      <c r="S18" s="240"/>
      <c r="T18" s="153"/>
      <c r="U18" s="24"/>
      <c r="V18" s="26"/>
      <c r="W18" s="26"/>
      <c r="X18" s="26"/>
      <c r="Y18" s="26"/>
      <c r="Z18" s="26"/>
      <c r="AA18" s="285" t="s">
        <v>114</v>
      </c>
    </row>
    <row r="19" spans="1:27" s="8" customFormat="1" x14ac:dyDescent="0.2">
      <c r="A19" s="35" t="s">
        <v>118</v>
      </c>
      <c r="B19" s="58" t="s">
        <v>2</v>
      </c>
      <c r="C19" s="143"/>
      <c r="D19" s="228"/>
      <c r="E19" s="304"/>
      <c r="F19" s="145"/>
      <c r="G19" s="228"/>
      <c r="H19" s="304"/>
      <c r="I19" s="246"/>
      <c r="J19" s="246"/>
      <c r="K19" s="324"/>
      <c r="L19" s="23"/>
      <c r="M19" s="23"/>
      <c r="N19" s="240"/>
      <c r="O19" s="157">
        <v>7</v>
      </c>
      <c r="P19" s="23">
        <f t="shared" ref="P19:Q22" si="2">$O19</f>
        <v>7</v>
      </c>
      <c r="Q19" s="153">
        <f t="shared" si="2"/>
        <v>7</v>
      </c>
      <c r="R19" s="141"/>
      <c r="S19" s="23"/>
      <c r="T19" s="153"/>
      <c r="U19" s="21"/>
      <c r="V19" s="21"/>
      <c r="W19" s="21"/>
      <c r="X19" s="21"/>
      <c r="Y19" s="21"/>
      <c r="Z19" s="21"/>
      <c r="AA19" s="22" t="s">
        <v>108</v>
      </c>
    </row>
    <row r="20" spans="1:27" s="8" customFormat="1" x14ac:dyDescent="0.2">
      <c r="A20" s="208" t="s">
        <v>133</v>
      </c>
      <c r="B20" s="200" t="s">
        <v>2</v>
      </c>
      <c r="C20" s="143"/>
      <c r="D20" s="228"/>
      <c r="E20" s="304"/>
      <c r="F20" s="145"/>
      <c r="G20" s="228"/>
      <c r="H20" s="304"/>
      <c r="I20" s="246"/>
      <c r="J20" s="246"/>
      <c r="K20" s="324"/>
      <c r="L20" s="23"/>
      <c r="M20" s="23"/>
      <c r="N20" s="240"/>
      <c r="O20" s="205">
        <v>7</v>
      </c>
      <c r="P20" s="240">
        <f t="shared" si="2"/>
        <v>7</v>
      </c>
      <c r="Q20" s="153">
        <f t="shared" si="2"/>
        <v>7</v>
      </c>
      <c r="R20" s="190"/>
      <c r="S20" s="226"/>
      <c r="T20" s="323"/>
      <c r="U20" s="21"/>
      <c r="V20" s="21"/>
      <c r="W20" s="21"/>
      <c r="X20" s="21"/>
      <c r="Y20" s="21"/>
      <c r="Z20" s="21"/>
      <c r="AA20" s="285" t="s">
        <v>115</v>
      </c>
    </row>
    <row r="21" spans="1:27" s="8" customFormat="1" ht="15.75" x14ac:dyDescent="0.3">
      <c r="A21" s="19" t="s">
        <v>174</v>
      </c>
      <c r="B21" s="58" t="s">
        <v>2</v>
      </c>
      <c r="C21" s="143"/>
      <c r="D21" s="228"/>
      <c r="E21" s="304"/>
      <c r="F21" s="145"/>
      <c r="G21" s="228"/>
      <c r="H21" s="304"/>
      <c r="I21" s="246"/>
      <c r="J21" s="246"/>
      <c r="K21" s="324"/>
      <c r="L21" s="23"/>
      <c r="M21" s="23"/>
      <c r="N21" s="240"/>
      <c r="O21" s="157">
        <v>1</v>
      </c>
      <c r="P21" s="23">
        <f t="shared" si="2"/>
        <v>1</v>
      </c>
      <c r="Q21" s="153">
        <f t="shared" si="2"/>
        <v>1</v>
      </c>
      <c r="R21" s="19"/>
      <c r="T21" s="299"/>
      <c r="U21" s="21"/>
      <c r="V21" s="21"/>
      <c r="W21" s="21"/>
      <c r="X21" s="21"/>
      <c r="Y21" s="21"/>
      <c r="Z21" s="21"/>
      <c r="AA21" s="55" t="s">
        <v>176</v>
      </c>
    </row>
    <row r="22" spans="1:27" s="8" customFormat="1" ht="15.75" x14ac:dyDescent="0.3">
      <c r="A22" s="118" t="s">
        <v>175</v>
      </c>
      <c r="B22" s="200" t="s">
        <v>2</v>
      </c>
      <c r="C22" s="143"/>
      <c r="D22" s="228"/>
      <c r="E22" s="304"/>
      <c r="F22" s="145"/>
      <c r="G22" s="228"/>
      <c r="H22" s="304"/>
      <c r="I22" s="246"/>
      <c r="J22" s="246"/>
      <c r="K22" s="324"/>
      <c r="L22" s="23"/>
      <c r="M22" s="23"/>
      <c r="N22" s="240"/>
      <c r="O22" s="205">
        <v>1</v>
      </c>
      <c r="P22" s="240">
        <f t="shared" si="2"/>
        <v>1</v>
      </c>
      <c r="Q22" s="153">
        <f t="shared" si="2"/>
        <v>1</v>
      </c>
      <c r="R22" s="19"/>
      <c r="T22" s="299"/>
      <c r="U22" s="21"/>
      <c r="V22" s="21"/>
      <c r="W22" s="21"/>
      <c r="X22" s="21"/>
      <c r="Y22" s="21"/>
      <c r="Z22" s="21"/>
      <c r="AA22" s="290" t="s">
        <v>177</v>
      </c>
    </row>
    <row r="23" spans="1:27" s="8" customFormat="1" x14ac:dyDescent="0.2">
      <c r="A23" s="121" t="s">
        <v>125</v>
      </c>
      <c r="B23" s="20" t="s">
        <v>2</v>
      </c>
      <c r="C23" s="143"/>
      <c r="D23" s="228"/>
      <c r="E23" s="304"/>
      <c r="F23" s="145"/>
      <c r="G23" s="228"/>
      <c r="H23" s="304"/>
      <c r="I23" s="246"/>
      <c r="J23" s="246"/>
      <c r="K23" s="324"/>
      <c r="L23" s="23"/>
      <c r="M23" s="23"/>
      <c r="N23" s="240"/>
      <c r="O23" s="19"/>
      <c r="Q23" s="299"/>
      <c r="R23" s="139">
        <v>-10</v>
      </c>
      <c r="S23" s="23">
        <f>$R23</f>
        <v>-10</v>
      </c>
      <c r="T23" s="153">
        <f>$R23</f>
        <v>-10</v>
      </c>
      <c r="U23" s="21"/>
      <c r="V23" s="169"/>
      <c r="W23" s="169"/>
      <c r="X23" s="169"/>
      <c r="Y23" s="172"/>
      <c r="Z23" s="170"/>
      <c r="AA23" s="72" t="s">
        <v>127</v>
      </c>
    </row>
    <row r="24" spans="1:27" s="8" customFormat="1" x14ac:dyDescent="0.2">
      <c r="A24" s="121" t="s">
        <v>126</v>
      </c>
      <c r="B24" s="20" t="s">
        <v>2</v>
      </c>
      <c r="C24" s="143"/>
      <c r="D24" s="228"/>
      <c r="E24" s="304"/>
      <c r="F24" s="145"/>
      <c r="G24" s="228"/>
      <c r="H24" s="304"/>
      <c r="I24" s="246"/>
      <c r="J24" s="246"/>
      <c r="K24" s="324"/>
      <c r="L24" s="23"/>
      <c r="M24" s="23"/>
      <c r="N24" s="240"/>
      <c r="O24" s="19"/>
      <c r="Q24" s="299"/>
      <c r="R24" s="139">
        <v>20</v>
      </c>
      <c r="S24" s="23">
        <f>$R24</f>
        <v>20</v>
      </c>
      <c r="T24" s="153">
        <f>$R24</f>
        <v>20</v>
      </c>
      <c r="U24" s="21"/>
      <c r="V24" s="169"/>
      <c r="W24" s="169"/>
      <c r="X24" s="169"/>
      <c r="Y24" s="172"/>
      <c r="Z24" s="172"/>
      <c r="AA24" s="72" t="s">
        <v>128</v>
      </c>
    </row>
    <row r="25" spans="1:27" ht="13.5" thickBot="1" x14ac:dyDescent="0.25">
      <c r="A25" s="293" t="s">
        <v>188</v>
      </c>
      <c r="B25" s="294"/>
      <c r="C25" s="144"/>
      <c r="D25" s="229"/>
      <c r="E25" s="327"/>
      <c r="F25" s="144"/>
      <c r="G25" s="85"/>
      <c r="H25" s="305"/>
      <c r="I25" s="229"/>
      <c r="J25" s="85"/>
      <c r="K25" s="305"/>
      <c r="L25" s="85"/>
      <c r="M25" s="85"/>
      <c r="N25" s="336"/>
      <c r="O25" s="148"/>
      <c r="P25" s="85"/>
      <c r="Q25" s="305"/>
      <c r="R25" s="148"/>
      <c r="S25" s="85"/>
      <c r="T25" s="305"/>
      <c r="U25" s="90"/>
      <c r="V25" s="90"/>
      <c r="W25" s="90"/>
      <c r="X25" s="90"/>
      <c r="Y25" s="90"/>
      <c r="Z25" s="90"/>
      <c r="AA25" s="54"/>
    </row>
    <row r="26" spans="1:27" x14ac:dyDescent="0.2">
      <c r="A26" s="171"/>
      <c r="B26" s="21"/>
      <c r="C26" s="18"/>
      <c r="D26" s="18"/>
      <c r="E26" s="234"/>
      <c r="F26" s="18"/>
      <c r="G26" s="23"/>
      <c r="H26" s="240"/>
      <c r="I26" s="23"/>
      <c r="J26" s="23"/>
      <c r="K26" s="240"/>
      <c r="L26" s="23"/>
      <c r="M26" s="23"/>
      <c r="N26" s="240"/>
      <c r="O26" s="23"/>
      <c r="P26" s="23"/>
      <c r="Q26" s="240"/>
      <c r="R26" s="23"/>
      <c r="S26" s="23"/>
      <c r="T26" s="240"/>
      <c r="U26" s="8"/>
      <c r="V26" s="8"/>
      <c r="W26" s="8"/>
      <c r="X26" s="8"/>
      <c r="Y26" s="8"/>
      <c r="Z26" s="8"/>
      <c r="AA26" s="60"/>
    </row>
    <row r="27" spans="1:27" ht="13.5" thickBot="1" x14ac:dyDescent="0.25">
      <c r="A27" s="8"/>
      <c r="B27" s="18"/>
      <c r="C27" s="18"/>
      <c r="D27" s="18"/>
      <c r="E27" s="234"/>
      <c r="F27" s="18"/>
      <c r="G27" s="25"/>
      <c r="H27" s="306"/>
      <c r="I27" s="25"/>
      <c r="J27" s="25"/>
      <c r="K27" s="306"/>
      <c r="L27" s="24"/>
      <c r="M27" s="24"/>
      <c r="N27" s="240"/>
      <c r="O27" s="24"/>
      <c r="P27" s="24"/>
      <c r="Q27" s="240"/>
      <c r="R27" s="24"/>
      <c r="S27" s="24"/>
      <c r="T27" s="240"/>
      <c r="U27" s="18"/>
      <c r="V27" s="18"/>
      <c r="W27" s="18"/>
      <c r="X27" s="18"/>
      <c r="Y27" s="18"/>
      <c r="Z27" s="18"/>
    </row>
    <row r="28" spans="1:27" ht="13.5" thickBot="1" x14ac:dyDescent="0.25">
      <c r="A28" s="9" t="s">
        <v>18</v>
      </c>
      <c r="B28" s="28"/>
      <c r="C28" s="487" t="s">
        <v>35</v>
      </c>
      <c r="D28" s="488"/>
      <c r="E28" s="488"/>
      <c r="F28" s="488"/>
      <c r="G28" s="488"/>
      <c r="H28" s="488"/>
      <c r="I28" s="488"/>
      <c r="J28" s="488"/>
      <c r="K28" s="490"/>
      <c r="L28" s="489" t="s">
        <v>38</v>
      </c>
      <c r="M28" s="488"/>
      <c r="N28" s="488"/>
      <c r="O28" s="488"/>
      <c r="P28" s="488"/>
      <c r="Q28" s="488"/>
      <c r="R28" s="488"/>
      <c r="S28" s="488"/>
      <c r="T28" s="490"/>
      <c r="U28" s="29"/>
      <c r="V28" s="29"/>
      <c r="W28" s="29"/>
      <c r="X28" s="29"/>
      <c r="Y28" s="29"/>
      <c r="Z28" s="29"/>
      <c r="AA28" s="13" t="s">
        <v>0</v>
      </c>
    </row>
    <row r="29" spans="1:27" x14ac:dyDescent="0.2">
      <c r="A29" s="30"/>
      <c r="B29" s="20"/>
      <c r="C29" s="491" t="s">
        <v>36</v>
      </c>
      <c r="D29" s="492"/>
      <c r="E29" s="493"/>
      <c r="F29" s="491" t="s">
        <v>37</v>
      </c>
      <c r="G29" s="494"/>
      <c r="H29" s="493"/>
      <c r="I29" s="501" t="s">
        <v>101</v>
      </c>
      <c r="J29" s="502"/>
      <c r="K29" s="493"/>
      <c r="L29" s="16"/>
      <c r="M29" s="17"/>
      <c r="N29" s="335"/>
      <c r="O29" s="101"/>
      <c r="P29" s="89"/>
      <c r="Q29" s="347"/>
      <c r="R29" s="101"/>
      <c r="S29" s="89"/>
      <c r="T29" s="347"/>
      <c r="U29" s="21"/>
      <c r="V29" s="21"/>
      <c r="W29" s="21"/>
      <c r="X29" s="21"/>
      <c r="Y29" s="21"/>
      <c r="Z29" s="21"/>
      <c r="AA29" s="105"/>
    </row>
    <row r="30" spans="1:27" x14ac:dyDescent="0.2">
      <c r="A30" s="30"/>
      <c r="B30" s="20"/>
      <c r="C30" s="134" t="s">
        <v>95</v>
      </c>
      <c r="D30" s="192" t="s">
        <v>96</v>
      </c>
      <c r="E30" s="298" t="s">
        <v>154</v>
      </c>
      <c r="F30" s="134" t="s">
        <v>95</v>
      </c>
      <c r="G30" s="192" t="s">
        <v>96</v>
      </c>
      <c r="H30" s="298" t="s">
        <v>154</v>
      </c>
      <c r="I30" s="134" t="s">
        <v>95</v>
      </c>
      <c r="J30" s="192" t="s">
        <v>96</v>
      </c>
      <c r="K30" s="298" t="s">
        <v>154</v>
      </c>
      <c r="L30" s="16"/>
      <c r="M30" s="17"/>
      <c r="N30" s="335"/>
      <c r="O30" s="134" t="s">
        <v>95</v>
      </c>
      <c r="P30" s="192" t="s">
        <v>96</v>
      </c>
      <c r="Q30" s="298" t="s">
        <v>154</v>
      </c>
      <c r="R30" s="134" t="s">
        <v>95</v>
      </c>
      <c r="S30" s="192" t="s">
        <v>96</v>
      </c>
      <c r="T30" s="298" t="s">
        <v>154</v>
      </c>
      <c r="U30" s="21"/>
      <c r="V30" s="21"/>
      <c r="W30" s="21"/>
      <c r="X30" s="21"/>
      <c r="Y30" s="21"/>
      <c r="Z30" s="21"/>
      <c r="AA30" s="105"/>
    </row>
    <row r="31" spans="1:27" ht="15.75" x14ac:dyDescent="0.3">
      <c r="A31" s="35" t="s">
        <v>44</v>
      </c>
      <c r="B31" s="58" t="s">
        <v>181</v>
      </c>
      <c r="C31" s="41">
        <f>(10^12)*(10^-3)*(C5/15)*10^(C10/10)</f>
        <v>5.5346477673514842</v>
      </c>
      <c r="D31" s="42">
        <f>(10^12)*(10^-3)*(D5/15)*10^(D10/10)</f>
        <v>5.5346477673514842</v>
      </c>
      <c r="E31" s="174">
        <f>(10^12)*(10^-3)*(E5/15)*10^(E10/10)</f>
        <v>5.5346477673514842</v>
      </c>
      <c r="F31" s="149">
        <f>(10^12)*(10^-3)*(C5/15)*10^((C10+F11)/10)</f>
        <v>22.033829626705334</v>
      </c>
      <c r="G31" s="77">
        <f>(10^12)*(10^-3)*(D5/15)*10^((D10+G11)/10)</f>
        <v>22.033829626705334</v>
      </c>
      <c r="H31" s="174">
        <f>(10^12)*(10^-3)*(E5/15)*10^((E10+H11)/10)</f>
        <v>22.033829626705334</v>
      </c>
      <c r="I31" s="41">
        <f>(10^12)*(10^-3)*(C5/15)*10^((C10+I11)/10)</f>
        <v>6.9677087196486545</v>
      </c>
      <c r="J31" s="42">
        <f>(10^12)*(10^-3)*(D5/15)*10^((D10+J11)/10)</f>
        <v>6.9677087196486545</v>
      </c>
      <c r="K31" s="174">
        <f>(10^12)*(10^-3)*(E5/15)*10^((E10+K11)/10)</f>
        <v>6.9677087196486545</v>
      </c>
      <c r="L31" s="149"/>
      <c r="M31" s="77"/>
      <c r="N31" s="230"/>
      <c r="O31" s="149"/>
      <c r="P31" s="77"/>
      <c r="Q31" s="174"/>
      <c r="R31" s="149"/>
      <c r="S31" s="77"/>
      <c r="T31" s="174"/>
      <c r="U31" s="31"/>
      <c r="V31" s="31"/>
      <c r="W31" s="31"/>
      <c r="X31" s="31"/>
      <c r="Y31" s="31"/>
      <c r="Z31" s="31"/>
      <c r="AA31" s="22" t="s">
        <v>70</v>
      </c>
    </row>
    <row r="32" spans="1:27" x14ac:dyDescent="0.2">
      <c r="A32" s="286" t="s">
        <v>166</v>
      </c>
      <c r="B32" s="58" t="s">
        <v>2</v>
      </c>
      <c r="C32" s="173"/>
      <c r="D32" s="230"/>
      <c r="E32" s="174"/>
      <c r="F32" s="141">
        <f>10*LOG(F31/(C31+I31))</f>
        <v>2.460981089561328</v>
      </c>
      <c r="G32" s="23">
        <f>10*LOG(G31/(D31+J31))</f>
        <v>2.460981089561328</v>
      </c>
      <c r="H32" s="153">
        <f>10*LOG(H31/(E31+K31))</f>
        <v>2.460981089561328</v>
      </c>
      <c r="I32" s="47">
        <f>10*LOG(I31/(C31+F31))</f>
        <v>-5.9732279370869481</v>
      </c>
      <c r="J32" s="24">
        <f>10*LOG(J31/(D31+G31))</f>
        <v>-5.9732279370869481</v>
      </c>
      <c r="K32" s="153">
        <f>10*LOG(K31/(E31+H31))</f>
        <v>-5.9732279370869481</v>
      </c>
      <c r="L32" s="149"/>
      <c r="M32" s="77"/>
      <c r="N32" s="230"/>
      <c r="O32" s="149"/>
      <c r="P32" s="77"/>
      <c r="Q32" s="174"/>
      <c r="R32" s="149"/>
      <c r="S32" s="77"/>
      <c r="T32" s="174"/>
      <c r="U32" s="31"/>
      <c r="V32" s="31"/>
      <c r="W32" s="31"/>
      <c r="X32" s="31"/>
      <c r="Y32" s="31"/>
      <c r="Z32" s="31"/>
      <c r="AA32" s="55"/>
    </row>
    <row r="33" spans="1:30" ht="15.75" x14ac:dyDescent="0.3">
      <c r="A33" s="286" t="s">
        <v>43</v>
      </c>
      <c r="B33" s="58" t="s">
        <v>181</v>
      </c>
      <c r="C33" s="41">
        <f>(10^12)*(10^-3)*(C5/O16)*(1/(O15*12))*10^(IF($C12=0,IF($C13=0,((-O14+O17+O21)/10),((-O14+O17+O19+O21)/10)),IF($C13=0,((-O14+O18+O22)/10),((-O14+O18+O20+O22)/10))))</f>
        <v>2.9598848678281799E-2</v>
      </c>
      <c r="D33" s="42">
        <f>(10^12)*(10^-3)*(D5/P16)*(1/(P15*12))*10^(IF($C12=0,IF($C13=0,((-P14+P17+P21)/10),((-P14+P17+P19+P21)/10)),IF($C13=0,((-P14+P18+P22)/10),((-P14+P18+P20+P22)/10))))</f>
        <v>5.3861050353736423E-2</v>
      </c>
      <c r="E33" s="174">
        <f>(10^12)*(10^-3)*(E5/Q16)*(1/(Q15*12))*10^(IF($C12=0,IF($C13=0,((-Q14+Q17+Q21)/10),((-Q14+Q17+Q19+Q21)/10)),IF($C13=0,((-Q14+Q18+Q22)/10),((-Q14+Q18+Q20+Q22)/10))))</f>
        <v>6.7807044996243945E-2</v>
      </c>
      <c r="F33" s="47"/>
      <c r="G33" s="24"/>
      <c r="H33" s="153"/>
      <c r="I33" s="47"/>
      <c r="J33" s="24"/>
      <c r="K33" s="153"/>
      <c r="L33" s="197"/>
      <c r="M33" s="135"/>
      <c r="N33" s="240"/>
      <c r="O33" s="47"/>
      <c r="P33" s="24"/>
      <c r="Q33" s="153"/>
      <c r="R33" s="47"/>
      <c r="S33" s="24"/>
      <c r="T33" s="153"/>
      <c r="U33" s="23"/>
      <c r="V33" s="33"/>
      <c r="W33" s="33"/>
      <c r="X33" s="33"/>
      <c r="Y33" s="33"/>
      <c r="Z33" s="33"/>
      <c r="AA33" s="220" t="s">
        <v>168</v>
      </c>
    </row>
    <row r="34" spans="1:30" x14ac:dyDescent="0.2">
      <c r="A34" s="286" t="s">
        <v>167</v>
      </c>
      <c r="B34" s="58" t="s">
        <v>2</v>
      </c>
      <c r="C34" s="140"/>
      <c r="D34" s="18"/>
      <c r="E34" s="119"/>
      <c r="F34" s="47">
        <f>10*LOG(F31/(C31+C33+I31))</f>
        <v>2.4507114862004871</v>
      </c>
      <c r="G34" s="24">
        <f>10*LOG(G31/(D31+D33+J31))</f>
        <v>2.4423115571624878</v>
      </c>
      <c r="H34" s="153">
        <f>10*LOG(H31/(E31+E33+K31))</f>
        <v>2.43749059299489</v>
      </c>
      <c r="I34" s="47">
        <f>10*LOG(I31/(C31+C33+F31))</f>
        <v>-5.9778882310649948</v>
      </c>
      <c r="J34" s="24">
        <f>10*LOG(J31/(D31+D33+G31))</f>
        <v>-5.9817045519109033</v>
      </c>
      <c r="K34" s="153">
        <f>10*LOG(K31/(E31+E33+H31))</f>
        <v>-5.9838966690250981</v>
      </c>
      <c r="L34" s="137"/>
      <c r="M34" s="135"/>
      <c r="N34" s="240"/>
      <c r="O34" s="47"/>
      <c r="P34" s="24"/>
      <c r="Q34" s="153"/>
      <c r="R34" s="47"/>
      <c r="S34" s="24"/>
      <c r="T34" s="153"/>
      <c r="U34" s="33"/>
      <c r="V34" s="33"/>
      <c r="W34" s="33"/>
      <c r="X34" s="33"/>
      <c r="Y34" s="33"/>
      <c r="Z34" s="33"/>
      <c r="AA34" s="22" t="s">
        <v>73</v>
      </c>
    </row>
    <row r="35" spans="1:30" ht="15.75" x14ac:dyDescent="0.3">
      <c r="A35" s="175" t="s">
        <v>72</v>
      </c>
      <c r="B35" s="58" t="s">
        <v>182</v>
      </c>
      <c r="C35" s="80"/>
      <c r="D35" s="26"/>
      <c r="E35" s="200"/>
      <c r="F35" s="47">
        <f>C10+F11+10*LOG(C5/15)</f>
        <v>-76.569100130080557</v>
      </c>
      <c r="G35" s="24">
        <f>D10+G11+10*LOG(D5/15)</f>
        <v>-76.569100130080557</v>
      </c>
      <c r="H35" s="153">
        <f>E10+H11+10*LOG(E5/15)</f>
        <v>-76.569100130080557</v>
      </c>
      <c r="I35" s="47">
        <f>C10+I11+10*LOG(C5/15)</f>
        <v>-81.569100130080557</v>
      </c>
      <c r="J35" s="24">
        <f>D10+J11+10*LOG(D5/15)</f>
        <v>-81.569100130080557</v>
      </c>
      <c r="K35" s="153">
        <f>E10+K11+10*LOG(E5/15)</f>
        <v>-81.569100130080557</v>
      </c>
      <c r="L35" s="47"/>
      <c r="M35" s="24"/>
      <c r="N35" s="240"/>
      <c r="O35" s="47"/>
      <c r="P35" s="24"/>
      <c r="Q35" s="153"/>
      <c r="R35" s="47"/>
      <c r="S35" s="24"/>
      <c r="T35" s="153"/>
      <c r="U35" s="26"/>
      <c r="V35" s="26"/>
      <c r="W35" s="26"/>
      <c r="X35" s="26"/>
      <c r="Y35" s="26"/>
      <c r="Z35" s="26"/>
      <c r="AA35" s="176" t="s">
        <v>74</v>
      </c>
      <c r="AC35"/>
      <c r="AD35"/>
    </row>
    <row r="36" spans="1:30" x14ac:dyDescent="0.2">
      <c r="A36" s="81" t="s">
        <v>183</v>
      </c>
      <c r="B36" s="58" t="s">
        <v>184</v>
      </c>
      <c r="C36" s="141">
        <f>10*LOG((C31+F31+I31)*10^-9)+10*LOG(MAX(C6,12*C9*C7/C5))</f>
        <v>-50.023331361959421</v>
      </c>
      <c r="D36" s="23">
        <f>10*LOG((D31+G31+J31)*10^-9)+10*LOG(MAX(D6,12*D9*D7/D5))</f>
        <v>-50.023331361959421</v>
      </c>
      <c r="E36" s="153">
        <f>10*LOG((E31+H31+K31)*10^-9)+10*LOG(MAX(E6,12*E9*E7/E5))</f>
        <v>-50.023331361959421</v>
      </c>
      <c r="F36" s="47"/>
      <c r="G36" s="24"/>
      <c r="H36" s="153"/>
      <c r="I36" s="47"/>
      <c r="J36" s="24"/>
      <c r="K36" s="153"/>
      <c r="L36" s="47"/>
      <c r="M36" s="24"/>
      <c r="N36" s="240"/>
      <c r="O36" s="47"/>
      <c r="P36" s="24"/>
      <c r="Q36" s="153"/>
      <c r="R36" s="47"/>
      <c r="S36" s="24"/>
      <c r="T36" s="153"/>
      <c r="U36" s="26"/>
      <c r="V36" s="26"/>
      <c r="W36" s="26"/>
      <c r="X36" s="26"/>
      <c r="Y36" s="26"/>
      <c r="Z36" s="26"/>
      <c r="AA36" s="63" t="s">
        <v>42</v>
      </c>
      <c r="AC36"/>
      <c r="AD36"/>
    </row>
    <row r="37" spans="1:30" x14ac:dyDescent="0.2">
      <c r="A37" s="118" t="s">
        <v>119</v>
      </c>
      <c r="B37" s="200" t="s">
        <v>2</v>
      </c>
      <c r="C37" s="80"/>
      <c r="D37" s="26"/>
      <c r="E37" s="200"/>
      <c r="F37" s="47"/>
      <c r="G37" s="24"/>
      <c r="H37" s="153"/>
      <c r="I37" s="47"/>
      <c r="J37" s="24"/>
      <c r="K37" s="153"/>
      <c r="L37" s="47"/>
      <c r="M37" s="24"/>
      <c r="N37" s="240"/>
      <c r="O37" s="152">
        <f>(O17-O18)/2</f>
        <v>-5.4499999999999957</v>
      </c>
      <c r="P37" s="240">
        <f>(P17-P18)/2</f>
        <v>-6.3000000000000043</v>
      </c>
      <c r="Q37" s="153">
        <f>(Q17-Q18)/2</f>
        <v>-6.3999999999999986</v>
      </c>
      <c r="R37" s="152"/>
      <c r="S37" s="240"/>
      <c r="T37" s="153"/>
      <c r="U37" s="26"/>
      <c r="V37" s="26"/>
      <c r="W37" s="26"/>
      <c r="X37" s="26"/>
      <c r="Y37" s="26"/>
      <c r="Z37" s="26"/>
      <c r="AA37" s="287" t="s">
        <v>169</v>
      </c>
      <c r="AC37"/>
      <c r="AD37"/>
    </row>
    <row r="38" spans="1:30" x14ac:dyDescent="0.2">
      <c r="A38" s="19" t="s">
        <v>129</v>
      </c>
      <c r="B38" s="58" t="s">
        <v>2</v>
      </c>
      <c r="C38" s="80"/>
      <c r="D38" s="26"/>
      <c r="E38" s="200"/>
      <c r="F38" s="47"/>
      <c r="G38" s="24"/>
      <c r="H38" s="153"/>
      <c r="I38" s="47"/>
      <c r="J38" s="24"/>
      <c r="K38" s="153"/>
      <c r="L38" s="47"/>
      <c r="M38" s="24"/>
      <c r="N38" s="240"/>
      <c r="O38" s="152"/>
      <c r="P38" s="240"/>
      <c r="Q38" s="153"/>
      <c r="R38" s="141">
        <f>(R23+R24)/2</f>
        <v>5</v>
      </c>
      <c r="S38" s="23">
        <f>(S23+S24)/2</f>
        <v>5</v>
      </c>
      <c r="T38" s="153">
        <f>(T23+T24)/2</f>
        <v>5</v>
      </c>
      <c r="U38" s="26"/>
      <c r="V38" s="26"/>
      <c r="W38" s="26"/>
      <c r="X38" s="26"/>
      <c r="Y38" s="26"/>
      <c r="Z38" s="26"/>
      <c r="AA38" s="63" t="s">
        <v>131</v>
      </c>
      <c r="AC38"/>
      <c r="AD38"/>
    </row>
    <row r="39" spans="1:30" ht="15.75" x14ac:dyDescent="0.3">
      <c r="A39" s="121" t="s">
        <v>122</v>
      </c>
      <c r="B39" s="58" t="s">
        <v>182</v>
      </c>
      <c r="C39" s="150"/>
      <c r="D39" s="27"/>
      <c r="E39" s="119"/>
      <c r="F39" s="47">
        <f>F35+(IF($C12=0,0,O37))+R38</f>
        <v>-71.569100130080557</v>
      </c>
      <c r="G39" s="24">
        <f>G35+(IF($C12=0,0,P37))+S38</f>
        <v>-71.569100130080557</v>
      </c>
      <c r="H39" s="153">
        <f>H35+(IF($C12=0,0,Q37))+T38</f>
        <v>-71.569100130080557</v>
      </c>
      <c r="I39" s="47">
        <f>I35+(IF($C12=0,0,O37))+R38</f>
        <v>-76.569100130080557</v>
      </c>
      <c r="J39" s="24">
        <f>J35+(IF($C12=0,0,P37))+S38</f>
        <v>-76.569100130080557</v>
      </c>
      <c r="K39" s="153">
        <f>K35+(IF($C12=0,0,Q37))+T38</f>
        <v>-76.569100130080557</v>
      </c>
      <c r="L39" s="47"/>
      <c r="M39" s="24"/>
      <c r="N39" s="240"/>
      <c r="O39" s="47"/>
      <c r="P39" s="24"/>
      <c r="Q39" s="153"/>
      <c r="R39" s="47"/>
      <c r="S39" s="24"/>
      <c r="T39" s="153"/>
      <c r="U39" s="27"/>
      <c r="V39" s="27"/>
      <c r="W39" s="27"/>
      <c r="X39" s="27"/>
      <c r="Y39" s="27"/>
      <c r="Z39" s="27"/>
      <c r="AA39" s="220" t="s">
        <v>135</v>
      </c>
      <c r="AC39"/>
      <c r="AD39"/>
    </row>
    <row r="40" spans="1:30" ht="13.5" thickBot="1" x14ac:dyDescent="0.25">
      <c r="A40" s="203" t="s">
        <v>123</v>
      </c>
      <c r="B40" s="126" t="s">
        <v>2</v>
      </c>
      <c r="C40" s="183"/>
      <c r="D40" s="90"/>
      <c r="E40" s="326"/>
      <c r="F40" s="183"/>
      <c r="G40" s="90"/>
      <c r="H40" s="326"/>
      <c r="I40" s="61">
        <f>I39-F39</f>
        <v>-5</v>
      </c>
      <c r="J40" s="86">
        <f>J39-G39</f>
        <v>-5</v>
      </c>
      <c r="K40" s="305">
        <f>K39-H39</f>
        <v>-5</v>
      </c>
      <c r="L40" s="61"/>
      <c r="M40" s="86"/>
      <c r="N40" s="336"/>
      <c r="O40" s="61"/>
      <c r="P40" s="86"/>
      <c r="Q40" s="305"/>
      <c r="R40" s="61"/>
      <c r="S40" s="86"/>
      <c r="T40" s="305"/>
      <c r="U40" s="82"/>
      <c r="V40" s="82"/>
      <c r="W40" s="82"/>
      <c r="X40" s="82"/>
      <c r="Y40" s="82"/>
      <c r="Z40" s="82"/>
      <c r="AA40" s="202"/>
      <c r="AC40"/>
      <c r="AD40"/>
    </row>
    <row r="41" spans="1:30" x14ac:dyDescent="0.2">
      <c r="A41" s="204"/>
      <c r="B41" s="27"/>
      <c r="C41" s="8"/>
      <c r="D41" s="8"/>
      <c r="E41" s="308"/>
      <c r="F41" s="8"/>
      <c r="G41" s="8"/>
      <c r="H41" s="308"/>
      <c r="I41" s="24"/>
      <c r="J41" s="24"/>
      <c r="K41" s="240"/>
      <c r="L41" s="24"/>
      <c r="M41" s="24"/>
      <c r="N41" s="240"/>
      <c r="O41" s="24"/>
      <c r="P41" s="24"/>
      <c r="Q41" s="240"/>
      <c r="R41" s="24"/>
      <c r="S41" s="24"/>
      <c r="T41" s="240"/>
      <c r="U41" s="27"/>
      <c r="V41" s="27"/>
      <c r="W41" s="27"/>
      <c r="X41" s="27"/>
      <c r="Y41" s="27"/>
      <c r="Z41" s="27"/>
      <c r="AA41" s="8"/>
      <c r="AC41"/>
      <c r="AD41"/>
    </row>
    <row r="42" spans="1:30" ht="13.5" thickBot="1" x14ac:dyDescent="0.25">
      <c r="A42" s="8"/>
      <c r="B42" s="18"/>
      <c r="C42" s="18"/>
      <c r="D42" s="18"/>
      <c r="E42" s="234"/>
      <c r="F42" s="18"/>
      <c r="G42" s="34"/>
      <c r="H42" s="309"/>
      <c r="I42" s="34"/>
      <c r="J42" s="34"/>
      <c r="K42" s="309"/>
      <c r="L42" s="76"/>
      <c r="M42" s="76"/>
      <c r="N42" s="337"/>
      <c r="O42" s="76"/>
      <c r="P42" s="76"/>
      <c r="Q42" s="337"/>
      <c r="R42" s="76"/>
      <c r="S42" s="76"/>
      <c r="T42" s="337"/>
      <c r="U42" s="18"/>
      <c r="V42" s="18"/>
      <c r="W42" s="18"/>
      <c r="X42" s="18"/>
      <c r="Y42" s="18"/>
      <c r="Z42" s="18"/>
    </row>
    <row r="43" spans="1:30" ht="13.5" thickBot="1" x14ac:dyDescent="0.25">
      <c r="A43" s="9" t="s">
        <v>19</v>
      </c>
      <c r="B43" s="28"/>
      <c r="C43" s="495" t="s">
        <v>35</v>
      </c>
      <c r="D43" s="496"/>
      <c r="E43" s="496"/>
      <c r="F43" s="497"/>
      <c r="G43" s="497"/>
      <c r="H43" s="497"/>
      <c r="I43" s="497"/>
      <c r="J43" s="497"/>
      <c r="K43" s="490"/>
      <c r="L43" s="498" t="s">
        <v>38</v>
      </c>
      <c r="M43" s="488"/>
      <c r="N43" s="488"/>
      <c r="O43" s="488"/>
      <c r="P43" s="488"/>
      <c r="Q43" s="488"/>
      <c r="R43" s="488"/>
      <c r="S43" s="488"/>
      <c r="T43" s="490"/>
      <c r="U43" s="199"/>
      <c r="V43" s="12"/>
      <c r="W43" s="12"/>
      <c r="X43" s="12"/>
      <c r="Y43" s="12"/>
      <c r="Z43" s="10"/>
      <c r="AA43" s="13" t="s">
        <v>0</v>
      </c>
    </row>
    <row r="44" spans="1:30" x14ac:dyDescent="0.2">
      <c r="A44" s="30"/>
      <c r="B44" s="20"/>
      <c r="C44" s="491" t="s">
        <v>36</v>
      </c>
      <c r="D44" s="492"/>
      <c r="E44" s="493"/>
      <c r="F44" s="491" t="s">
        <v>37</v>
      </c>
      <c r="G44" s="494"/>
      <c r="H44" s="493"/>
      <c r="I44" s="501" t="s">
        <v>101</v>
      </c>
      <c r="J44" s="502"/>
      <c r="K44" s="493"/>
      <c r="L44" s="264"/>
      <c r="M44" s="265"/>
      <c r="N44" s="338"/>
      <c r="O44" s="264"/>
      <c r="P44" s="265"/>
      <c r="Q44" s="338"/>
      <c r="R44" s="264"/>
      <c r="S44" s="265"/>
      <c r="T44" s="338"/>
      <c r="U44" s="19"/>
      <c r="V44" s="8"/>
      <c r="W44" s="8"/>
      <c r="X44" s="8"/>
      <c r="Y44" s="8"/>
      <c r="Z44" s="59"/>
      <c r="AA44" s="105"/>
    </row>
    <row r="45" spans="1:30" x14ac:dyDescent="0.2">
      <c r="A45" s="30"/>
      <c r="B45" s="20"/>
      <c r="C45" s="134" t="s">
        <v>95</v>
      </c>
      <c r="D45" s="192" t="s">
        <v>96</v>
      </c>
      <c r="E45" s="298" t="s">
        <v>154</v>
      </c>
      <c r="F45" s="134" t="s">
        <v>95</v>
      </c>
      <c r="G45" s="192" t="s">
        <v>96</v>
      </c>
      <c r="H45" s="298" t="s">
        <v>154</v>
      </c>
      <c r="I45" s="134" t="s">
        <v>95</v>
      </c>
      <c r="J45" s="192" t="s">
        <v>96</v>
      </c>
      <c r="K45" s="298" t="s">
        <v>154</v>
      </c>
      <c r="L45" s="134" t="s">
        <v>95</v>
      </c>
      <c r="M45" s="192" t="s">
        <v>96</v>
      </c>
      <c r="N45" s="298" t="s">
        <v>154</v>
      </c>
      <c r="O45" s="134" t="s">
        <v>95</v>
      </c>
      <c r="P45" s="192" t="s">
        <v>96</v>
      </c>
      <c r="Q45" s="298" t="s">
        <v>154</v>
      </c>
      <c r="R45" s="134" t="s">
        <v>95</v>
      </c>
      <c r="S45" s="192" t="s">
        <v>96</v>
      </c>
      <c r="T45" s="298" t="s">
        <v>154</v>
      </c>
      <c r="U45" s="19"/>
      <c r="V45" s="8"/>
      <c r="W45" s="8"/>
      <c r="X45" s="8"/>
      <c r="Y45" s="8"/>
      <c r="Z45" s="59"/>
      <c r="AA45" s="105"/>
    </row>
    <row r="46" spans="1:30" x14ac:dyDescent="0.2">
      <c r="A46" s="44" t="s">
        <v>170</v>
      </c>
      <c r="B46" s="104" t="s">
        <v>4</v>
      </c>
      <c r="C46" s="157">
        <v>5.65</v>
      </c>
      <c r="D46" s="24">
        <f>$C46</f>
        <v>5.65</v>
      </c>
      <c r="E46" s="153">
        <v>6</v>
      </c>
      <c r="F46" s="19"/>
      <c r="G46" s="8"/>
      <c r="H46" s="299"/>
      <c r="I46" s="19"/>
      <c r="J46" s="8"/>
      <c r="K46" s="299"/>
      <c r="L46" s="87"/>
      <c r="M46" s="21"/>
      <c r="N46" s="200"/>
      <c r="O46" s="87"/>
      <c r="P46" s="21"/>
      <c r="Q46" s="200"/>
      <c r="R46" s="87"/>
      <c r="S46" s="21"/>
      <c r="T46" s="200"/>
      <c r="U46" s="19"/>
      <c r="V46" s="8"/>
      <c r="W46" s="8"/>
      <c r="X46" s="8"/>
      <c r="Y46" s="8"/>
      <c r="Z46" s="59"/>
      <c r="AA46" s="295"/>
    </row>
    <row r="47" spans="1:30" ht="15.75" x14ac:dyDescent="0.3">
      <c r="A47" s="288" t="s">
        <v>158</v>
      </c>
      <c r="B47" s="104" t="s">
        <v>4</v>
      </c>
      <c r="C47" s="157">
        <v>5.65</v>
      </c>
      <c r="D47" s="24">
        <f>$C47</f>
        <v>5.65</v>
      </c>
      <c r="E47" s="153">
        <v>6</v>
      </c>
      <c r="F47" s="19"/>
      <c r="G47" s="8"/>
      <c r="H47" s="299"/>
      <c r="I47" s="19"/>
      <c r="J47" s="8"/>
      <c r="K47" s="299"/>
      <c r="L47" s="87"/>
      <c r="M47" s="21"/>
      <c r="N47" s="200"/>
      <c r="O47" s="87"/>
      <c r="P47" s="21"/>
      <c r="Q47" s="200"/>
      <c r="R47" s="87"/>
      <c r="S47" s="21"/>
      <c r="T47" s="200"/>
      <c r="U47" s="19"/>
      <c r="V47" s="8"/>
      <c r="W47" s="8"/>
      <c r="X47" s="8"/>
      <c r="Y47" s="8"/>
      <c r="Z47" s="59"/>
      <c r="AA47" s="295"/>
    </row>
    <row r="48" spans="1:30" x14ac:dyDescent="0.2">
      <c r="A48" s="365" t="s">
        <v>145</v>
      </c>
      <c r="B48" s="366" t="s">
        <v>4</v>
      </c>
      <c r="C48" s="362">
        <v>2</v>
      </c>
      <c r="D48" s="363">
        <v>2</v>
      </c>
      <c r="E48" s="364">
        <v>2</v>
      </c>
      <c r="F48" s="19"/>
      <c r="G48" s="8"/>
      <c r="H48" s="299"/>
      <c r="I48" s="19"/>
      <c r="J48" s="8"/>
      <c r="K48" s="299"/>
      <c r="L48" s="87"/>
      <c r="M48" s="21"/>
      <c r="N48" s="200"/>
      <c r="O48" s="87"/>
      <c r="P48" s="21"/>
      <c r="Q48" s="200"/>
      <c r="R48" s="87"/>
      <c r="S48" s="21"/>
      <c r="T48" s="200"/>
      <c r="U48" s="19"/>
      <c r="V48" s="8"/>
      <c r="W48" s="8"/>
      <c r="X48" s="8"/>
      <c r="Y48" s="8"/>
      <c r="Z48" s="59"/>
      <c r="AA48" s="295"/>
    </row>
    <row r="49" spans="1:27" x14ac:dyDescent="0.2">
      <c r="A49" s="44" t="s">
        <v>171</v>
      </c>
      <c r="B49" s="104" t="s">
        <v>4</v>
      </c>
      <c r="C49" s="19"/>
      <c r="D49" s="8"/>
      <c r="E49" s="299"/>
      <c r="F49" s="157">
        <v>0.3</v>
      </c>
      <c r="G49" s="24">
        <f>$F49</f>
        <v>0.3</v>
      </c>
      <c r="H49" s="153">
        <f>$F49</f>
        <v>0.3</v>
      </c>
      <c r="I49" s="157">
        <v>0.3</v>
      </c>
      <c r="J49" s="24">
        <f>$F49</f>
        <v>0.3</v>
      </c>
      <c r="K49" s="153">
        <f>$F49</f>
        <v>0.3</v>
      </c>
      <c r="L49" s="87"/>
      <c r="M49" s="21"/>
      <c r="N49" s="200"/>
      <c r="O49" s="87"/>
      <c r="P49" s="21"/>
      <c r="Q49" s="200"/>
      <c r="R49" s="87"/>
      <c r="S49" s="21"/>
      <c r="T49" s="200"/>
      <c r="U49" s="19"/>
      <c r="V49" s="8"/>
      <c r="W49" s="8"/>
      <c r="X49" s="8"/>
      <c r="Y49" s="8"/>
      <c r="Z49" s="59"/>
      <c r="AA49" s="57" t="s">
        <v>112</v>
      </c>
    </row>
    <row r="50" spans="1:27" ht="15.75" x14ac:dyDescent="0.3">
      <c r="A50" s="288" t="s">
        <v>159</v>
      </c>
      <c r="B50" s="266" t="s">
        <v>4</v>
      </c>
      <c r="C50" s="19"/>
      <c r="D50" s="8"/>
      <c r="E50" s="299"/>
      <c r="F50" s="157">
        <v>0.3</v>
      </c>
      <c r="G50" s="24">
        <f>$F50</f>
        <v>0.3</v>
      </c>
      <c r="H50" s="153">
        <f>$F50</f>
        <v>0.3</v>
      </c>
      <c r="I50" s="157">
        <v>0.3</v>
      </c>
      <c r="J50" s="24">
        <f>$F50</f>
        <v>0.3</v>
      </c>
      <c r="K50" s="153">
        <f>$F50</f>
        <v>0.3</v>
      </c>
      <c r="L50" s="87"/>
      <c r="M50" s="21"/>
      <c r="N50" s="200"/>
      <c r="O50" s="87"/>
      <c r="P50" s="21"/>
      <c r="Q50" s="200"/>
      <c r="R50" s="87"/>
      <c r="S50" s="21"/>
      <c r="T50" s="200"/>
      <c r="U50" s="19"/>
      <c r="V50" s="8"/>
      <c r="W50" s="8"/>
      <c r="X50" s="8"/>
      <c r="Y50" s="8"/>
      <c r="Z50" s="59"/>
      <c r="AA50" s="57" t="s">
        <v>112</v>
      </c>
    </row>
    <row r="51" spans="1:27" s="8" customFormat="1" x14ac:dyDescent="0.2">
      <c r="A51" s="94" t="s">
        <v>76</v>
      </c>
      <c r="B51" s="104" t="s">
        <v>4</v>
      </c>
      <c r="C51" s="177"/>
      <c r="D51" s="179"/>
      <c r="E51" s="178"/>
      <c r="F51" s="177"/>
      <c r="G51" s="179"/>
      <c r="H51" s="178"/>
      <c r="I51" s="177"/>
      <c r="J51" s="179"/>
      <c r="K51" s="178"/>
      <c r="L51" s="194">
        <v>8</v>
      </c>
      <c r="M51" s="78">
        <f>$L51</f>
        <v>8</v>
      </c>
      <c r="N51" s="178">
        <f>$L51</f>
        <v>8</v>
      </c>
      <c r="O51" s="177"/>
      <c r="P51" s="179"/>
      <c r="Q51" s="178"/>
      <c r="R51" s="177"/>
      <c r="S51" s="179"/>
      <c r="T51" s="178"/>
      <c r="U51" s="177"/>
      <c r="V51" s="179"/>
      <c r="W51" s="179"/>
      <c r="X51" s="179"/>
      <c r="Y51" s="179"/>
      <c r="Z51" s="178"/>
      <c r="AA51" s="133" t="s">
        <v>104</v>
      </c>
    </row>
    <row r="52" spans="1:27" s="8" customFormat="1" x14ac:dyDescent="0.2">
      <c r="A52" s="94" t="s">
        <v>39</v>
      </c>
      <c r="B52" s="104" t="s">
        <v>4</v>
      </c>
      <c r="C52" s="198"/>
      <c r="D52" s="78"/>
      <c r="E52" s="178"/>
      <c r="F52" s="198"/>
      <c r="G52" s="78"/>
      <c r="H52" s="178"/>
      <c r="I52" s="198"/>
      <c r="J52" s="78"/>
      <c r="K52" s="178"/>
      <c r="L52" s="194">
        <v>6</v>
      </c>
      <c r="M52" s="78">
        <f>$L52</f>
        <v>6</v>
      </c>
      <c r="N52" s="178">
        <f>$L52</f>
        <v>6</v>
      </c>
      <c r="O52" s="198"/>
      <c r="P52" s="78"/>
      <c r="Q52" s="178"/>
      <c r="R52" s="198"/>
      <c r="S52" s="78"/>
      <c r="T52" s="178"/>
      <c r="U52" s="198"/>
      <c r="V52" s="78"/>
      <c r="W52" s="78"/>
      <c r="X52" s="78"/>
      <c r="Y52" s="78"/>
      <c r="Z52" s="79"/>
      <c r="AA52" s="133" t="s">
        <v>105</v>
      </c>
    </row>
    <row r="53" spans="1:27" s="8" customFormat="1" x14ac:dyDescent="0.2">
      <c r="A53" s="208" t="s">
        <v>120</v>
      </c>
      <c r="B53" s="209" t="s">
        <v>4</v>
      </c>
      <c r="C53" s="198"/>
      <c r="D53" s="78"/>
      <c r="E53" s="178"/>
      <c r="F53" s="198"/>
      <c r="G53" s="78"/>
      <c r="H53" s="178"/>
      <c r="I53" s="198"/>
      <c r="J53" s="78"/>
      <c r="K53" s="178"/>
      <c r="L53" s="198"/>
      <c r="M53" s="78"/>
      <c r="N53" s="178"/>
      <c r="O53" s="177">
        <f>-O37</f>
        <v>5.4499999999999957</v>
      </c>
      <c r="P53" s="179">
        <f>-P37</f>
        <v>6.3000000000000043</v>
      </c>
      <c r="Q53" s="178">
        <f>-Q37</f>
        <v>6.3999999999999986</v>
      </c>
      <c r="R53" s="177"/>
      <c r="S53" s="179"/>
      <c r="T53" s="178"/>
      <c r="U53" s="198"/>
      <c r="V53" s="78"/>
      <c r="W53" s="78"/>
      <c r="X53" s="78"/>
      <c r="Y53" s="78"/>
      <c r="Z53" s="79"/>
      <c r="AA53" s="211" t="s">
        <v>121</v>
      </c>
    </row>
    <row r="54" spans="1:27" s="8" customFormat="1" ht="13.5" thickBot="1" x14ac:dyDescent="0.25">
      <c r="A54" s="206" t="s">
        <v>132</v>
      </c>
      <c r="B54" s="207" t="s">
        <v>4</v>
      </c>
      <c r="C54" s="83"/>
      <c r="D54" s="120"/>
      <c r="E54" s="310"/>
      <c r="F54" s="83"/>
      <c r="G54" s="120"/>
      <c r="H54" s="310"/>
      <c r="I54" s="83"/>
      <c r="J54" s="120"/>
      <c r="K54" s="310"/>
      <c r="L54" s="83"/>
      <c r="M54" s="120"/>
      <c r="N54" s="310"/>
      <c r="O54" s="83"/>
      <c r="P54" s="85"/>
      <c r="Q54" s="305"/>
      <c r="R54" s="83">
        <f>(R24-R23)/2</f>
        <v>15</v>
      </c>
      <c r="S54" s="120">
        <f>(S24-S23)/2</f>
        <v>15</v>
      </c>
      <c r="T54" s="310">
        <f>(T24-T23)/2</f>
        <v>15</v>
      </c>
      <c r="U54" s="83"/>
      <c r="V54" s="120"/>
      <c r="W54" s="120"/>
      <c r="X54" s="120"/>
      <c r="Y54" s="120"/>
      <c r="Z54" s="84"/>
      <c r="AA54" s="210" t="s">
        <v>130</v>
      </c>
    </row>
    <row r="55" spans="1:27" x14ac:dyDescent="0.2">
      <c r="A55" s="171"/>
      <c r="C55" s="78"/>
      <c r="D55" s="78"/>
      <c r="E55" s="179"/>
      <c r="F55" s="78"/>
      <c r="G55" s="78"/>
      <c r="H55" s="179"/>
      <c r="I55" s="78"/>
      <c r="J55" s="78"/>
      <c r="K55" s="179"/>
      <c r="L55" s="78"/>
      <c r="M55" s="78"/>
      <c r="N55" s="179"/>
      <c r="O55" s="78"/>
      <c r="P55" s="78"/>
      <c r="Q55" s="179"/>
      <c r="R55" s="78"/>
      <c r="S55" s="78"/>
      <c r="T55" s="179"/>
      <c r="U55" s="78"/>
      <c r="V55" s="78"/>
      <c r="W55" s="78"/>
      <c r="X55" s="78"/>
      <c r="Y55" s="78"/>
      <c r="Z55" s="78"/>
    </row>
    <row r="56" spans="1:27" ht="13.5" thickBot="1" x14ac:dyDescent="0.25">
      <c r="A56" s="67"/>
      <c r="B56" s="18"/>
      <c r="C56" s="18"/>
      <c r="D56" s="18"/>
      <c r="E56" s="234"/>
      <c r="F56" s="18"/>
      <c r="G56" s="21"/>
      <c r="H56" s="272"/>
      <c r="I56" s="21"/>
      <c r="J56" s="21"/>
      <c r="K56" s="272"/>
      <c r="L56" s="21"/>
      <c r="M56" s="21"/>
      <c r="N56" s="272"/>
      <c r="O56" s="21"/>
      <c r="P56" s="21"/>
      <c r="Q56" s="272"/>
      <c r="R56" s="21"/>
      <c r="S56" s="21"/>
      <c r="T56" s="272"/>
      <c r="U56" s="21"/>
      <c r="V56" s="21"/>
      <c r="W56" s="21"/>
      <c r="X56" s="21"/>
      <c r="Y56" s="21"/>
      <c r="Z56" s="21"/>
    </row>
    <row r="57" spans="1:27" ht="13.5" thickBot="1" x14ac:dyDescent="0.25">
      <c r="A57" s="9" t="s">
        <v>20</v>
      </c>
      <c r="B57" s="11"/>
      <c r="C57" s="487" t="s">
        <v>35</v>
      </c>
      <c r="D57" s="488"/>
      <c r="E57" s="488"/>
      <c r="F57" s="488"/>
      <c r="G57" s="488"/>
      <c r="H57" s="488"/>
      <c r="I57" s="488"/>
      <c r="J57" s="488"/>
      <c r="K57" s="334"/>
      <c r="L57" s="498" t="s">
        <v>38</v>
      </c>
      <c r="M57" s="488"/>
      <c r="N57" s="488"/>
      <c r="O57" s="488"/>
      <c r="P57" s="488"/>
      <c r="Q57" s="488"/>
      <c r="R57" s="488"/>
      <c r="S57" s="488"/>
      <c r="T57" s="490"/>
      <c r="U57" s="489" t="s">
        <v>16</v>
      </c>
      <c r="V57" s="488"/>
      <c r="W57" s="490"/>
      <c r="X57" s="184"/>
      <c r="Y57" s="89"/>
      <c r="Z57" s="106"/>
      <c r="AA57" s="66" t="s">
        <v>0</v>
      </c>
    </row>
    <row r="58" spans="1:27" x14ac:dyDescent="0.2">
      <c r="A58" s="30"/>
      <c r="B58" s="18"/>
      <c r="C58" s="491" t="s">
        <v>36</v>
      </c>
      <c r="D58" s="492"/>
      <c r="E58" s="493"/>
      <c r="F58" s="491" t="s">
        <v>37</v>
      </c>
      <c r="G58" s="494"/>
      <c r="H58" s="493"/>
      <c r="I58" s="501" t="s">
        <v>101</v>
      </c>
      <c r="J58" s="502"/>
      <c r="K58" s="493"/>
      <c r="L58" s="264"/>
      <c r="M58" s="265"/>
      <c r="N58" s="338"/>
      <c r="O58" s="264"/>
      <c r="P58" s="265"/>
      <c r="Q58" s="338"/>
      <c r="R58" s="264"/>
      <c r="S58" s="265"/>
      <c r="T58" s="338"/>
      <c r="U58" s="101"/>
      <c r="V58" s="231"/>
      <c r="W58" s="138"/>
      <c r="X58" s="185"/>
      <c r="Y58" s="17"/>
      <c r="Z58" s="117"/>
      <c r="AA58" s="15"/>
    </row>
    <row r="59" spans="1:27" x14ac:dyDescent="0.2">
      <c r="A59" s="30"/>
      <c r="B59" s="18"/>
      <c r="C59" s="134" t="s">
        <v>95</v>
      </c>
      <c r="D59" s="192" t="s">
        <v>96</v>
      </c>
      <c r="E59" s="298" t="s">
        <v>154</v>
      </c>
      <c r="F59" s="134" t="s">
        <v>95</v>
      </c>
      <c r="G59" s="192" t="s">
        <v>96</v>
      </c>
      <c r="H59" s="298" t="s">
        <v>154</v>
      </c>
      <c r="I59" s="134" t="s">
        <v>95</v>
      </c>
      <c r="J59" s="192" t="s">
        <v>96</v>
      </c>
      <c r="K59" s="298" t="s">
        <v>154</v>
      </c>
      <c r="L59" s="134" t="s">
        <v>95</v>
      </c>
      <c r="M59" s="192" t="s">
        <v>96</v>
      </c>
      <c r="N59" s="298" t="s">
        <v>154</v>
      </c>
      <c r="O59" s="134" t="s">
        <v>95</v>
      </c>
      <c r="P59" s="192" t="s">
        <v>96</v>
      </c>
      <c r="Q59" s="298" t="s">
        <v>154</v>
      </c>
      <c r="R59" s="134" t="s">
        <v>95</v>
      </c>
      <c r="S59" s="192" t="s">
        <v>96</v>
      </c>
      <c r="T59" s="298" t="s">
        <v>154</v>
      </c>
      <c r="U59" s="134" t="s">
        <v>95</v>
      </c>
      <c r="V59" s="192" t="s">
        <v>96</v>
      </c>
      <c r="W59" s="115" t="s">
        <v>154</v>
      </c>
      <c r="X59" s="134"/>
      <c r="Y59" s="17"/>
      <c r="Z59" s="117"/>
      <c r="AA59" s="15"/>
    </row>
    <row r="60" spans="1:27" ht="12.75" customHeight="1" x14ac:dyDescent="0.25">
      <c r="A60" s="68"/>
      <c r="B60" s="26"/>
      <c r="C60" s="80"/>
      <c r="D60" s="26"/>
      <c r="E60" s="200"/>
      <c r="F60" s="80"/>
      <c r="G60" s="26"/>
      <c r="H60" s="200"/>
      <c r="I60" s="80"/>
      <c r="J60" s="26"/>
      <c r="K60" s="200"/>
      <c r="L60" s="80"/>
      <c r="M60" s="26"/>
      <c r="N60" s="200"/>
      <c r="O60" s="80"/>
      <c r="P60" s="26"/>
      <c r="Q60" s="200"/>
      <c r="R60" s="80"/>
      <c r="S60" s="26"/>
      <c r="T60" s="200"/>
      <c r="U60" s="154"/>
      <c r="V60" s="43"/>
      <c r="W60" s="107"/>
      <c r="X60" s="154"/>
      <c r="Y60" s="43"/>
      <c r="Z60" s="107"/>
      <c r="AA60" s="59"/>
    </row>
    <row r="61" spans="1:27" x14ac:dyDescent="0.2">
      <c r="A61" s="36" t="s">
        <v>60</v>
      </c>
      <c r="B61" s="37" t="s">
        <v>3</v>
      </c>
      <c r="C61" s="136">
        <f>C33/(C31+C33+I31)</f>
        <v>2.3618699465049967E-3</v>
      </c>
      <c r="D61" s="232">
        <f>D33/(D31+D33+J31)</f>
        <v>4.2895920043996959E-3</v>
      </c>
      <c r="E61" s="312">
        <f>E33/(E31+E33+K31)</f>
        <v>5.3942850324616969E-3</v>
      </c>
      <c r="F61" s="136">
        <v>1</v>
      </c>
      <c r="G61" s="232">
        <v>1</v>
      </c>
      <c r="H61" s="312">
        <v>1</v>
      </c>
      <c r="I61" s="136">
        <f>-I31/(C31+C33+I31)</f>
        <v>-0.55599533616367269</v>
      </c>
      <c r="J61" s="232">
        <f>-J31/(D31+D33+J31)</f>
        <v>-0.55492099423414776</v>
      </c>
      <c r="K61" s="312">
        <f>-K31/(E31+E33+K31)</f>
        <v>-0.55430533595787268</v>
      </c>
      <c r="L61" s="38"/>
      <c r="M61" s="212"/>
      <c r="N61" s="311"/>
      <c r="O61" s="38"/>
      <c r="P61" s="212"/>
      <c r="Q61" s="311"/>
      <c r="R61" s="38"/>
      <c r="S61" s="212"/>
      <c r="T61" s="311"/>
      <c r="U61" s="49"/>
      <c r="V61" s="129"/>
      <c r="W61" s="130"/>
      <c r="X61" s="38"/>
      <c r="Y61" s="212"/>
      <c r="Z61" s="108"/>
      <c r="AA61" s="74" t="s">
        <v>109</v>
      </c>
    </row>
    <row r="62" spans="1:27" x14ac:dyDescent="0.2">
      <c r="A62" s="39" t="s">
        <v>61</v>
      </c>
      <c r="B62" s="37" t="s">
        <v>2</v>
      </c>
      <c r="C62" s="136">
        <f>C$47*C61</f>
        <v>1.3344565197753233E-2</v>
      </c>
      <c r="D62" s="232">
        <f>D$47*D61</f>
        <v>2.4236194824858285E-2</v>
      </c>
      <c r="E62" s="312">
        <f>E$47*E61</f>
        <v>3.2365710194770178E-2</v>
      </c>
      <c r="F62" s="136">
        <f t="shared" ref="F62:K62" si="3">F$50*F61</f>
        <v>0.3</v>
      </c>
      <c r="G62" s="232">
        <f t="shared" si="3"/>
        <v>0.3</v>
      </c>
      <c r="H62" s="312">
        <f t="shared" si="3"/>
        <v>0.3</v>
      </c>
      <c r="I62" s="136">
        <f t="shared" si="3"/>
        <v>-0.16679860084910181</v>
      </c>
      <c r="J62" s="232">
        <f t="shared" si="3"/>
        <v>-0.16647629827024432</v>
      </c>
      <c r="K62" s="312">
        <f t="shared" si="3"/>
        <v>-0.1662916007873618</v>
      </c>
      <c r="L62" s="38"/>
      <c r="M62" s="212"/>
      <c r="N62" s="311"/>
      <c r="O62" s="38"/>
      <c r="P62" s="212"/>
      <c r="Q62" s="311"/>
      <c r="R62" s="38"/>
      <c r="S62" s="212"/>
      <c r="T62" s="311"/>
      <c r="U62" s="188">
        <f>SQRT(SUMSQ(C62,F62,I62))</f>
        <v>0.34351106338156717</v>
      </c>
      <c r="V62" s="249">
        <f>SQRT(SUMSQ(D62,G62,J62))</f>
        <v>0.34395021591118652</v>
      </c>
      <c r="W62" s="189">
        <f>SQRT(SUMSQ(E62,H62,K62))</f>
        <v>0.34452929583539793</v>
      </c>
      <c r="X62" s="155"/>
      <c r="Y62" s="268"/>
      <c r="Z62" s="109"/>
      <c r="AA62" s="74" t="s">
        <v>32</v>
      </c>
    </row>
    <row r="63" spans="1:27" x14ac:dyDescent="0.2">
      <c r="A63" s="193"/>
      <c r="B63" s="26"/>
      <c r="C63" s="41"/>
      <c r="D63" s="42"/>
      <c r="E63" s="174"/>
      <c r="F63" s="41"/>
      <c r="G63" s="42"/>
      <c r="H63" s="174"/>
      <c r="I63" s="41"/>
      <c r="J63" s="42"/>
      <c r="K63" s="174"/>
      <c r="L63" s="41"/>
      <c r="M63" s="42"/>
      <c r="N63" s="174"/>
      <c r="O63" s="41"/>
      <c r="P63" s="42"/>
      <c r="Q63" s="174"/>
      <c r="R63" s="41"/>
      <c r="S63" s="42"/>
      <c r="T63" s="174"/>
      <c r="U63" s="158"/>
      <c r="V63" s="76"/>
      <c r="W63" s="159"/>
      <c r="X63" s="154"/>
      <c r="Y63" s="43"/>
      <c r="Z63" s="107"/>
      <c r="AA63" s="74"/>
    </row>
    <row r="64" spans="1:27" x14ac:dyDescent="0.2">
      <c r="A64" s="40"/>
      <c r="B64" s="26"/>
      <c r="C64" s="41"/>
      <c r="D64" s="42"/>
      <c r="E64" s="174"/>
      <c r="F64" s="41"/>
      <c r="G64" s="42"/>
      <c r="H64" s="174"/>
      <c r="I64" s="41"/>
      <c r="J64" s="42"/>
      <c r="K64" s="174"/>
      <c r="L64" s="41"/>
      <c r="M64" s="42"/>
      <c r="N64" s="174"/>
      <c r="O64" s="41"/>
      <c r="P64" s="42"/>
      <c r="Q64" s="174"/>
      <c r="R64" s="41"/>
      <c r="S64" s="42"/>
      <c r="T64" s="174"/>
      <c r="U64" s="158"/>
      <c r="V64" s="76"/>
      <c r="W64" s="159"/>
      <c r="X64" s="154"/>
      <c r="Y64" s="43"/>
      <c r="Z64" s="107"/>
      <c r="AA64" s="74"/>
    </row>
    <row r="65" spans="1:27" x14ac:dyDescent="0.2">
      <c r="A65" s="36" t="s">
        <v>64</v>
      </c>
      <c r="B65" s="37" t="s">
        <v>3</v>
      </c>
      <c r="C65" s="136">
        <v>1</v>
      </c>
      <c r="D65" s="232">
        <v>1</v>
      </c>
      <c r="E65" s="312">
        <v>1</v>
      </c>
      <c r="F65" s="38">
        <v>1</v>
      </c>
      <c r="G65" s="212">
        <v>1</v>
      </c>
      <c r="H65" s="311">
        <v>1</v>
      </c>
      <c r="I65" s="38">
        <v>0</v>
      </c>
      <c r="J65" s="212">
        <v>0</v>
      </c>
      <c r="K65" s="311">
        <v>0</v>
      </c>
      <c r="L65" s="38"/>
      <c r="M65" s="212"/>
      <c r="N65" s="311"/>
      <c r="O65" s="38"/>
      <c r="P65" s="212"/>
      <c r="Q65" s="311"/>
      <c r="R65" s="38"/>
      <c r="S65" s="212"/>
      <c r="T65" s="311"/>
      <c r="U65" s="49"/>
      <c r="V65" s="129"/>
      <c r="W65" s="130"/>
      <c r="X65" s="38"/>
      <c r="Y65" s="212"/>
      <c r="Z65" s="108"/>
      <c r="AA65" s="74" t="s">
        <v>24</v>
      </c>
    </row>
    <row r="66" spans="1:27" x14ac:dyDescent="0.2">
      <c r="A66" s="39" t="s">
        <v>65</v>
      </c>
      <c r="B66" s="37" t="s">
        <v>2</v>
      </c>
      <c r="C66" s="136">
        <f>C$47*C65</f>
        <v>5.65</v>
      </c>
      <c r="D66" s="232">
        <f>D$47*D65</f>
        <v>5.65</v>
      </c>
      <c r="E66" s="312">
        <f>E$47*E65</f>
        <v>6</v>
      </c>
      <c r="F66" s="136">
        <f t="shared" ref="F66:K66" si="4">F$50*F65</f>
        <v>0.3</v>
      </c>
      <c r="G66" s="232">
        <f t="shared" si="4"/>
        <v>0.3</v>
      </c>
      <c r="H66" s="312">
        <f t="shared" si="4"/>
        <v>0.3</v>
      </c>
      <c r="I66" s="136">
        <f t="shared" si="4"/>
        <v>0</v>
      </c>
      <c r="J66" s="232">
        <f t="shared" si="4"/>
        <v>0</v>
      </c>
      <c r="K66" s="312">
        <f t="shared" si="4"/>
        <v>0</v>
      </c>
      <c r="L66" s="38"/>
      <c r="M66" s="212"/>
      <c r="N66" s="311"/>
      <c r="O66" s="38"/>
      <c r="P66" s="212"/>
      <c r="Q66" s="311"/>
      <c r="R66" s="38"/>
      <c r="S66" s="212"/>
      <c r="T66" s="311"/>
      <c r="U66" s="188">
        <f>SQRT(SUMSQ(C66,F66,I66))</f>
        <v>5.6579589959631207</v>
      </c>
      <c r="V66" s="249">
        <f>SQRT(SUMSQ(D66,G66,J66))</f>
        <v>5.6579589959631207</v>
      </c>
      <c r="W66" s="189">
        <f>SQRT(SUMSQ(E66,H66,K66))</f>
        <v>6.0074953183502364</v>
      </c>
      <c r="X66" s="155"/>
      <c r="Y66" s="268"/>
      <c r="Z66" s="109"/>
      <c r="AA66" s="74" t="s">
        <v>33</v>
      </c>
    </row>
    <row r="67" spans="1:27" x14ac:dyDescent="0.2">
      <c r="A67" s="40"/>
      <c r="B67" s="26"/>
      <c r="C67" s="41"/>
      <c r="D67" s="42"/>
      <c r="E67" s="174"/>
      <c r="F67" s="41"/>
      <c r="G67" s="42"/>
      <c r="H67" s="174"/>
      <c r="I67" s="41"/>
      <c r="J67" s="42"/>
      <c r="K67" s="174"/>
      <c r="L67" s="41"/>
      <c r="M67" s="42"/>
      <c r="N67" s="174"/>
      <c r="O67" s="41"/>
      <c r="P67" s="42"/>
      <c r="Q67" s="174"/>
      <c r="R67" s="41"/>
      <c r="S67" s="42"/>
      <c r="T67" s="174"/>
      <c r="U67" s="158"/>
      <c r="V67" s="76"/>
      <c r="W67" s="159"/>
      <c r="X67" s="154"/>
      <c r="Y67" s="43"/>
      <c r="Z67" s="107"/>
      <c r="AA67" s="74"/>
    </row>
    <row r="68" spans="1:27" x14ac:dyDescent="0.2">
      <c r="A68" s="40"/>
      <c r="B68" s="26"/>
      <c r="C68" s="41"/>
      <c r="D68" s="42"/>
      <c r="E68" s="174"/>
      <c r="F68" s="41"/>
      <c r="G68" s="42"/>
      <c r="H68" s="174"/>
      <c r="I68" s="41"/>
      <c r="J68" s="42"/>
      <c r="K68" s="174"/>
      <c r="L68" s="41"/>
      <c r="M68" s="42"/>
      <c r="N68" s="174"/>
      <c r="O68" s="41"/>
      <c r="P68" s="42"/>
      <c r="Q68" s="174"/>
      <c r="R68" s="41"/>
      <c r="S68" s="42"/>
      <c r="T68" s="174"/>
      <c r="U68" s="158"/>
      <c r="V68" s="76"/>
      <c r="W68" s="159"/>
      <c r="X68" s="154"/>
      <c r="Y68" s="43"/>
      <c r="Z68" s="107"/>
      <c r="AA68" s="74"/>
    </row>
    <row r="69" spans="1:27" x14ac:dyDescent="0.2">
      <c r="A69" s="36" t="s">
        <v>66</v>
      </c>
      <c r="B69" s="37" t="s">
        <v>3</v>
      </c>
      <c r="C69" s="136">
        <v>1</v>
      </c>
      <c r="D69" s="232">
        <v>1</v>
      </c>
      <c r="E69" s="312">
        <v>1</v>
      </c>
      <c r="F69" s="136">
        <f>F31/(C31+F31+I31)</f>
        <v>0.63799255523357712</v>
      </c>
      <c r="G69" s="232">
        <f>G31/(D31+G31+J31)</f>
        <v>0.63799255523357712</v>
      </c>
      <c r="H69" s="312">
        <f>H31/(E31+H31+K31)</f>
        <v>0.63799255523357712</v>
      </c>
      <c r="I69" s="136">
        <f>I31/(C31+F31+I31)</f>
        <v>0.20175096047688842</v>
      </c>
      <c r="J69" s="232">
        <f>J31/(D31+G31+J31)</f>
        <v>0.20175096047688842</v>
      </c>
      <c r="K69" s="312">
        <f>K31/(E31+H31+K31)</f>
        <v>0.20175096047688842</v>
      </c>
      <c r="L69" s="38"/>
      <c r="M69" s="212"/>
      <c r="N69" s="311"/>
      <c r="O69" s="38"/>
      <c r="P69" s="212"/>
      <c r="Q69" s="311"/>
      <c r="R69" s="38"/>
      <c r="S69" s="212"/>
      <c r="T69" s="311"/>
      <c r="U69" s="49"/>
      <c r="V69" s="129"/>
      <c r="W69" s="130"/>
      <c r="X69" s="38"/>
      <c r="Y69" s="212"/>
      <c r="Z69" s="108"/>
      <c r="AA69" s="74" t="s">
        <v>109</v>
      </c>
    </row>
    <row r="70" spans="1:27" x14ac:dyDescent="0.2">
      <c r="A70" s="39" t="s">
        <v>67</v>
      </c>
      <c r="B70" s="37" t="s">
        <v>2</v>
      </c>
      <c r="C70" s="136">
        <f>C$46*C69</f>
        <v>5.65</v>
      </c>
      <c r="D70" s="232">
        <f>D$46*D69</f>
        <v>5.65</v>
      </c>
      <c r="E70" s="312">
        <f>E$46*E69</f>
        <v>6</v>
      </c>
      <c r="F70" s="136">
        <f t="shared" ref="F70:K70" si="5">F$49*F69</f>
        <v>0.19139776657007312</v>
      </c>
      <c r="G70" s="232">
        <f t="shared" si="5"/>
        <v>0.19139776657007312</v>
      </c>
      <c r="H70" s="312">
        <f t="shared" si="5"/>
        <v>0.19139776657007312</v>
      </c>
      <c r="I70" s="136">
        <f t="shared" si="5"/>
        <v>6.0525288143066527E-2</v>
      </c>
      <c r="J70" s="232">
        <f t="shared" si="5"/>
        <v>6.0525288143066527E-2</v>
      </c>
      <c r="K70" s="312">
        <f t="shared" si="5"/>
        <v>6.0525288143066527E-2</v>
      </c>
      <c r="L70" s="38"/>
      <c r="M70" s="212"/>
      <c r="N70" s="311"/>
      <c r="O70" s="38"/>
      <c r="P70" s="212"/>
      <c r="Q70" s="311"/>
      <c r="R70" s="38"/>
      <c r="S70" s="212"/>
      <c r="T70" s="311"/>
      <c r="U70" s="188">
        <f>SQRT(SUMSQ(C70,F70,I70))</f>
        <v>5.6535649298078123</v>
      </c>
      <c r="V70" s="249">
        <f>SQRT(SUMSQ(D70,G70,J70))</f>
        <v>5.6535649298078123</v>
      </c>
      <c r="W70" s="189">
        <f>SQRT(SUMSQ(E70,H70,K70))</f>
        <v>6.0033570954552431</v>
      </c>
      <c r="X70" s="155"/>
      <c r="Y70" s="268"/>
      <c r="Z70" s="109"/>
      <c r="AA70" s="74" t="s">
        <v>34</v>
      </c>
    </row>
    <row r="71" spans="1:27" x14ac:dyDescent="0.2">
      <c r="A71" s="40"/>
      <c r="B71" s="26"/>
      <c r="C71" s="41"/>
      <c r="D71" s="42"/>
      <c r="E71" s="174"/>
      <c r="F71" s="41"/>
      <c r="G71" s="42"/>
      <c r="H71" s="174"/>
      <c r="I71" s="41"/>
      <c r="J71" s="42"/>
      <c r="K71" s="174"/>
      <c r="L71" s="41"/>
      <c r="M71" s="42"/>
      <c r="N71" s="174"/>
      <c r="O71" s="41"/>
      <c r="P71" s="42"/>
      <c r="Q71" s="174"/>
      <c r="R71" s="41"/>
      <c r="S71" s="42"/>
      <c r="T71" s="174"/>
      <c r="U71" s="158"/>
      <c r="V71" s="76"/>
      <c r="W71" s="159"/>
      <c r="X71" s="154"/>
      <c r="Y71" s="43"/>
      <c r="Z71" s="107"/>
      <c r="AA71" s="74"/>
    </row>
    <row r="72" spans="1:27" x14ac:dyDescent="0.2">
      <c r="A72" s="40"/>
      <c r="B72" s="26"/>
      <c r="C72" s="41"/>
      <c r="D72" s="42"/>
      <c r="E72" s="174"/>
      <c r="F72" s="41"/>
      <c r="G72" s="42"/>
      <c r="H72" s="174"/>
      <c r="I72" s="41"/>
      <c r="J72" s="42"/>
      <c r="K72" s="174"/>
      <c r="L72" s="41"/>
      <c r="M72" s="42"/>
      <c r="N72" s="174"/>
      <c r="O72" s="41"/>
      <c r="P72" s="42"/>
      <c r="Q72" s="174"/>
      <c r="R72" s="41"/>
      <c r="S72" s="42"/>
      <c r="T72" s="174"/>
      <c r="U72" s="158"/>
      <c r="V72" s="76"/>
      <c r="W72" s="159"/>
      <c r="X72" s="154"/>
      <c r="Y72" s="43"/>
      <c r="Z72" s="107"/>
      <c r="AA72" s="74"/>
    </row>
    <row r="73" spans="1:27" x14ac:dyDescent="0.2">
      <c r="A73" s="36" t="s">
        <v>62</v>
      </c>
      <c r="B73" s="37" t="s">
        <v>3</v>
      </c>
      <c r="C73" s="136">
        <f>C33/(C31+C33+F31)</f>
        <v>1.072496808036516E-3</v>
      </c>
      <c r="D73" s="232">
        <f>D33/(D31+D33+G31)</f>
        <v>1.9499091455320045E-3</v>
      </c>
      <c r="E73" s="312">
        <f>E33/(E31+E33+H31)</f>
        <v>2.4535514224345314E-3</v>
      </c>
      <c r="F73" s="136">
        <f>-F31/(C31+C33+F31)</f>
        <v>-0.79838280874760259</v>
      </c>
      <c r="G73" s="232">
        <f>-G31/(D31+D33+G31)</f>
        <v>-0.79768154571880323</v>
      </c>
      <c r="H73" s="312">
        <f>-H31/(E31+E33+H31)</f>
        <v>-0.79727901466990059</v>
      </c>
      <c r="I73" s="136">
        <v>1</v>
      </c>
      <c r="J73" s="232">
        <v>1</v>
      </c>
      <c r="K73" s="312">
        <v>1</v>
      </c>
      <c r="L73" s="38"/>
      <c r="M73" s="212"/>
      <c r="N73" s="311"/>
      <c r="O73" s="38"/>
      <c r="P73" s="212"/>
      <c r="Q73" s="311"/>
      <c r="R73" s="38"/>
      <c r="S73" s="212"/>
      <c r="T73" s="311"/>
      <c r="U73" s="49"/>
      <c r="V73" s="129"/>
      <c r="W73" s="130"/>
      <c r="X73" s="38"/>
      <c r="Y73" s="212"/>
      <c r="Z73" s="108"/>
      <c r="AA73" s="74" t="s">
        <v>109</v>
      </c>
    </row>
    <row r="74" spans="1:27" x14ac:dyDescent="0.2">
      <c r="A74" s="39" t="s">
        <v>63</v>
      </c>
      <c r="B74" s="37" t="s">
        <v>2</v>
      </c>
      <c r="C74" s="136">
        <f>C$47*C73</f>
        <v>6.059606965406316E-3</v>
      </c>
      <c r="D74" s="232">
        <f>D$47*D73</f>
        <v>1.1016986672255827E-2</v>
      </c>
      <c r="E74" s="312">
        <f>E$47*E73</f>
        <v>1.4721308534607187E-2</v>
      </c>
      <c r="F74" s="136">
        <f t="shared" ref="F74:K74" si="6">F$50*F73</f>
        <v>-0.23951484262428077</v>
      </c>
      <c r="G74" s="232">
        <f t="shared" si="6"/>
        <v>-0.23930446371564096</v>
      </c>
      <c r="H74" s="312">
        <f t="shared" si="6"/>
        <v>-0.23918370440097017</v>
      </c>
      <c r="I74" s="136">
        <f t="shared" si="6"/>
        <v>0.3</v>
      </c>
      <c r="J74" s="232">
        <f t="shared" si="6"/>
        <v>0.3</v>
      </c>
      <c r="K74" s="312">
        <f t="shared" si="6"/>
        <v>0.3</v>
      </c>
      <c r="L74" s="38"/>
      <c r="M74" s="212"/>
      <c r="N74" s="311"/>
      <c r="O74" s="38"/>
      <c r="P74" s="212"/>
      <c r="Q74" s="311"/>
      <c r="R74" s="38"/>
      <c r="S74" s="212"/>
      <c r="T74" s="311"/>
      <c r="U74" s="188">
        <f>SQRT(SUMSQ(C74,F74,I74))</f>
        <v>0.38393238815435876</v>
      </c>
      <c r="V74" s="249">
        <f>SQRT(SUMSQ(D74,G74,J74))</f>
        <v>0.3839114485784022</v>
      </c>
      <c r="W74" s="189">
        <f>SQRT(SUMSQ(E74,H74,K74))</f>
        <v>0.38396036432936897</v>
      </c>
      <c r="X74" s="155"/>
      <c r="Y74" s="268"/>
      <c r="Z74" s="109"/>
      <c r="AA74" s="74" t="s">
        <v>32</v>
      </c>
    </row>
    <row r="75" spans="1:27" x14ac:dyDescent="0.2">
      <c r="A75" s="40"/>
      <c r="B75" s="26"/>
      <c r="C75" s="41"/>
      <c r="D75" s="42"/>
      <c r="E75" s="174"/>
      <c r="F75" s="41"/>
      <c r="G75" s="42"/>
      <c r="H75" s="174"/>
      <c r="I75" s="41"/>
      <c r="J75" s="42"/>
      <c r="K75" s="174"/>
      <c r="L75" s="41"/>
      <c r="M75" s="42"/>
      <c r="N75" s="174"/>
      <c r="O75" s="41"/>
      <c r="P75" s="42"/>
      <c r="Q75" s="174"/>
      <c r="R75" s="41"/>
      <c r="S75" s="42"/>
      <c r="T75" s="174"/>
      <c r="U75" s="158"/>
      <c r="V75" s="76"/>
      <c r="W75" s="159"/>
      <c r="X75" s="154"/>
      <c r="Y75" s="43"/>
      <c r="Z75" s="107"/>
      <c r="AA75" s="74"/>
    </row>
    <row r="76" spans="1:27" x14ac:dyDescent="0.2">
      <c r="A76" s="40"/>
      <c r="B76" s="26"/>
      <c r="C76" s="41"/>
      <c r="D76" s="42"/>
      <c r="E76" s="174"/>
      <c r="F76" s="41"/>
      <c r="G76" s="42"/>
      <c r="H76" s="174"/>
      <c r="I76" s="41"/>
      <c r="J76" s="42"/>
      <c r="K76" s="174"/>
      <c r="L76" s="41"/>
      <c r="M76" s="42"/>
      <c r="N76" s="174"/>
      <c r="O76" s="41"/>
      <c r="P76" s="42"/>
      <c r="Q76" s="174"/>
      <c r="R76" s="41"/>
      <c r="S76" s="42"/>
      <c r="T76" s="174"/>
      <c r="U76" s="158"/>
      <c r="V76" s="76"/>
      <c r="W76" s="159"/>
      <c r="X76" s="154"/>
      <c r="Y76" s="43"/>
      <c r="Z76" s="107"/>
      <c r="AA76" s="74"/>
    </row>
    <row r="77" spans="1:27" x14ac:dyDescent="0.2">
      <c r="A77" s="36" t="s">
        <v>68</v>
      </c>
      <c r="B77" s="37" t="s">
        <v>3</v>
      </c>
      <c r="C77" s="136">
        <v>1</v>
      </c>
      <c r="D77" s="232">
        <v>1</v>
      </c>
      <c r="E77" s="312">
        <v>1</v>
      </c>
      <c r="F77" s="38">
        <v>0</v>
      </c>
      <c r="G77" s="212">
        <v>0</v>
      </c>
      <c r="H77" s="311">
        <v>0</v>
      </c>
      <c r="I77" s="136">
        <v>1</v>
      </c>
      <c r="J77" s="232">
        <v>1</v>
      </c>
      <c r="K77" s="312">
        <v>1</v>
      </c>
      <c r="L77" s="38"/>
      <c r="M77" s="212"/>
      <c r="N77" s="311"/>
      <c r="O77" s="38"/>
      <c r="P77" s="212"/>
      <c r="Q77" s="311"/>
      <c r="R77" s="38"/>
      <c r="S77" s="212"/>
      <c r="T77" s="311"/>
      <c r="U77" s="49"/>
      <c r="V77" s="129"/>
      <c r="W77" s="130"/>
      <c r="X77" s="38"/>
      <c r="Y77" s="212"/>
      <c r="Z77" s="108"/>
      <c r="AA77" s="74" t="s">
        <v>24</v>
      </c>
    </row>
    <row r="78" spans="1:27" x14ac:dyDescent="0.2">
      <c r="A78" s="39" t="s">
        <v>69</v>
      </c>
      <c r="B78" s="37" t="s">
        <v>2</v>
      </c>
      <c r="C78" s="136">
        <f>C$47*C77</f>
        <v>5.65</v>
      </c>
      <c r="D78" s="232">
        <f>D$47*D77</f>
        <v>5.65</v>
      </c>
      <c r="E78" s="312">
        <f>E$47*E77</f>
        <v>6</v>
      </c>
      <c r="F78" s="136">
        <f t="shared" ref="F78:K78" si="7">F$50*F77</f>
        <v>0</v>
      </c>
      <c r="G78" s="232">
        <f t="shared" si="7"/>
        <v>0</v>
      </c>
      <c r="H78" s="312">
        <f t="shared" si="7"/>
        <v>0</v>
      </c>
      <c r="I78" s="136">
        <f t="shared" si="7"/>
        <v>0.3</v>
      </c>
      <c r="J78" s="232">
        <f t="shared" si="7"/>
        <v>0.3</v>
      </c>
      <c r="K78" s="312">
        <f t="shared" si="7"/>
        <v>0.3</v>
      </c>
      <c r="L78" s="38"/>
      <c r="M78" s="212"/>
      <c r="N78" s="311"/>
      <c r="O78" s="38"/>
      <c r="P78" s="212"/>
      <c r="Q78" s="311"/>
      <c r="R78" s="38"/>
      <c r="S78" s="212"/>
      <c r="T78" s="311"/>
      <c r="U78" s="188">
        <f>SQRT(SUMSQ(C78,F78,I78))</f>
        <v>5.6579589959631207</v>
      </c>
      <c r="V78" s="249">
        <f>SQRT(SUMSQ(D78,G78,J78))</f>
        <v>5.6579589959631207</v>
      </c>
      <c r="W78" s="189">
        <f>SQRT(SUMSQ(E78,H78,K78))</f>
        <v>6.0074953183502364</v>
      </c>
      <c r="X78" s="155"/>
      <c r="Y78" s="268"/>
      <c r="Z78" s="109"/>
      <c r="AA78" s="74" t="s">
        <v>33</v>
      </c>
    </row>
    <row r="79" spans="1:27" x14ac:dyDescent="0.2">
      <c r="A79" s="40"/>
      <c r="B79" s="26"/>
      <c r="C79" s="41"/>
      <c r="D79" s="42"/>
      <c r="E79" s="174"/>
      <c r="F79" s="41"/>
      <c r="G79" s="42"/>
      <c r="H79" s="174"/>
      <c r="I79" s="41"/>
      <c r="J79" s="42"/>
      <c r="K79" s="174"/>
      <c r="L79" s="41"/>
      <c r="M79" s="42"/>
      <c r="N79" s="174"/>
      <c r="O79" s="41"/>
      <c r="P79" s="42"/>
      <c r="Q79" s="174"/>
      <c r="R79" s="41"/>
      <c r="S79" s="42"/>
      <c r="T79" s="174"/>
      <c r="U79" s="158"/>
      <c r="V79" s="76"/>
      <c r="W79" s="159"/>
      <c r="X79" s="154"/>
      <c r="Y79" s="43"/>
      <c r="Z79" s="107"/>
      <c r="AA79" s="74"/>
    </row>
    <row r="80" spans="1:27" x14ac:dyDescent="0.2">
      <c r="A80" s="40"/>
      <c r="B80" s="26"/>
      <c r="C80" s="41"/>
      <c r="D80" s="42"/>
      <c r="E80" s="174"/>
      <c r="F80" s="41"/>
      <c r="G80" s="42"/>
      <c r="H80" s="174"/>
      <c r="I80" s="41"/>
      <c r="J80" s="42"/>
      <c r="K80" s="174"/>
      <c r="L80" s="41"/>
      <c r="M80" s="42"/>
      <c r="N80" s="174"/>
      <c r="O80" s="41"/>
      <c r="P80" s="42"/>
      <c r="Q80" s="174"/>
      <c r="R80" s="41"/>
      <c r="S80" s="42"/>
      <c r="T80" s="174"/>
      <c r="U80" s="158"/>
      <c r="V80" s="76"/>
      <c r="W80" s="159"/>
      <c r="X80" s="154"/>
      <c r="Y80" s="43"/>
      <c r="Z80" s="107"/>
      <c r="AA80" s="74"/>
    </row>
    <row r="81" spans="1:27" x14ac:dyDescent="0.2">
      <c r="A81" s="128" t="s">
        <v>79</v>
      </c>
      <c r="B81" s="180" t="s">
        <v>3</v>
      </c>
      <c r="C81" s="136">
        <v>1</v>
      </c>
      <c r="D81" s="232">
        <v>1</v>
      </c>
      <c r="E81" s="312">
        <v>1</v>
      </c>
      <c r="F81" s="38">
        <v>1</v>
      </c>
      <c r="G81" s="212">
        <v>1</v>
      </c>
      <c r="H81" s="311">
        <v>1</v>
      </c>
      <c r="I81" s="38">
        <v>0</v>
      </c>
      <c r="J81" s="212">
        <v>0</v>
      </c>
      <c r="K81" s="311">
        <v>0</v>
      </c>
      <c r="L81" s="38">
        <v>1</v>
      </c>
      <c r="M81" s="212">
        <v>1</v>
      </c>
      <c r="N81" s="311">
        <v>1</v>
      </c>
      <c r="O81" s="38">
        <v>0</v>
      </c>
      <c r="P81" s="212">
        <v>0</v>
      </c>
      <c r="Q81" s="311">
        <v>0</v>
      </c>
      <c r="R81" s="38">
        <v>1</v>
      </c>
      <c r="S81" s="212">
        <v>1</v>
      </c>
      <c r="T81" s="311">
        <v>1</v>
      </c>
      <c r="U81" s="49"/>
      <c r="V81" s="129"/>
      <c r="W81" s="130"/>
      <c r="X81" s="38"/>
      <c r="Y81" s="212"/>
      <c r="Z81" s="108"/>
      <c r="AA81" s="182" t="s">
        <v>24</v>
      </c>
    </row>
    <row r="82" spans="1:27" x14ac:dyDescent="0.2">
      <c r="A82" s="181" t="s">
        <v>80</v>
      </c>
      <c r="B82" s="180" t="s">
        <v>2</v>
      </c>
      <c r="C82" s="136">
        <f>C$47*C81</f>
        <v>5.65</v>
      </c>
      <c r="D82" s="232">
        <f>D$47*D81</f>
        <v>5.65</v>
      </c>
      <c r="E82" s="312">
        <f>E$47*E81</f>
        <v>6</v>
      </c>
      <c r="F82" s="136">
        <f t="shared" ref="F82:K82" si="8">F$50*F81</f>
        <v>0.3</v>
      </c>
      <c r="G82" s="232">
        <f t="shared" si="8"/>
        <v>0.3</v>
      </c>
      <c r="H82" s="312">
        <f t="shared" si="8"/>
        <v>0.3</v>
      </c>
      <c r="I82" s="136">
        <f t="shared" si="8"/>
        <v>0</v>
      </c>
      <c r="J82" s="232">
        <f t="shared" si="8"/>
        <v>0</v>
      </c>
      <c r="K82" s="312">
        <f t="shared" si="8"/>
        <v>0</v>
      </c>
      <c r="L82" s="38">
        <f>L$51*L81</f>
        <v>8</v>
      </c>
      <c r="M82" s="212">
        <f>M$51*M81</f>
        <v>8</v>
      </c>
      <c r="N82" s="311">
        <f>N$51*N81</f>
        <v>8</v>
      </c>
      <c r="O82" s="38">
        <f>O$53*O81</f>
        <v>0</v>
      </c>
      <c r="P82" s="212">
        <f>P$53*P81</f>
        <v>0</v>
      </c>
      <c r="Q82" s="311">
        <f>Q$53*Q81</f>
        <v>0</v>
      </c>
      <c r="R82" s="38">
        <f>R$54*R81</f>
        <v>15</v>
      </c>
      <c r="S82" s="212">
        <f>S$54*S81</f>
        <v>15</v>
      </c>
      <c r="T82" s="311">
        <f>T$54*T81</f>
        <v>15</v>
      </c>
      <c r="U82" s="188">
        <f>SQRT(SUMSQ(C82,F82,I82))+SUM(L82,O82,R82)</f>
        <v>28.657958995963121</v>
      </c>
      <c r="V82" s="249">
        <f>SQRT(SUMSQ(D82,G82,J82))+SUM(M82,P82,S82)</f>
        <v>28.657958995963121</v>
      </c>
      <c r="W82" s="189">
        <f>SQRT(SUMSQ(E82,H82,K82))+SUM(N82,Q82,T82)</f>
        <v>29.007495318350237</v>
      </c>
      <c r="X82" s="155"/>
      <c r="Y82" s="268"/>
      <c r="Z82" s="109"/>
      <c r="AA82" s="59" t="s">
        <v>83</v>
      </c>
    </row>
    <row r="83" spans="1:27" x14ac:dyDescent="0.2">
      <c r="A83" s="40"/>
      <c r="B83" s="26"/>
      <c r="C83" s="41"/>
      <c r="D83" s="42"/>
      <c r="E83" s="174"/>
      <c r="F83" s="41"/>
      <c r="G83" s="42"/>
      <c r="H83" s="174"/>
      <c r="I83" s="41"/>
      <c r="J83" s="42"/>
      <c r="K83" s="174"/>
      <c r="L83" s="41"/>
      <c r="M83" s="42"/>
      <c r="N83" s="174"/>
      <c r="O83" s="41"/>
      <c r="P83" s="42"/>
      <c r="Q83" s="174"/>
      <c r="R83" s="41"/>
      <c r="S83" s="42"/>
      <c r="T83" s="174"/>
      <c r="U83" s="158"/>
      <c r="V83" s="76"/>
      <c r="W83" s="159"/>
      <c r="X83" s="154"/>
      <c r="Y83" s="43"/>
      <c r="Z83" s="107"/>
      <c r="AA83" s="74"/>
    </row>
    <row r="84" spans="1:27" x14ac:dyDescent="0.2">
      <c r="A84" s="40"/>
      <c r="B84" s="26"/>
      <c r="C84" s="41"/>
      <c r="D84" s="42"/>
      <c r="E84" s="174"/>
      <c r="F84" s="41"/>
      <c r="G84" s="42"/>
      <c r="H84" s="174"/>
      <c r="I84" s="41"/>
      <c r="J84" s="42"/>
      <c r="K84" s="174"/>
      <c r="L84" s="41"/>
      <c r="M84" s="42"/>
      <c r="N84" s="174"/>
      <c r="O84" s="41"/>
      <c r="P84" s="42"/>
      <c r="Q84" s="174"/>
      <c r="R84" s="41"/>
      <c r="S84" s="42"/>
      <c r="T84" s="174"/>
      <c r="U84" s="158"/>
      <c r="V84" s="76"/>
      <c r="W84" s="159"/>
      <c r="X84" s="154"/>
      <c r="Y84" s="43"/>
      <c r="Z84" s="107"/>
      <c r="AA84" s="74"/>
    </row>
    <row r="85" spans="1:27" x14ac:dyDescent="0.2">
      <c r="A85" s="128" t="s">
        <v>81</v>
      </c>
      <c r="B85" s="180" t="s">
        <v>3</v>
      </c>
      <c r="C85" s="136">
        <v>1</v>
      </c>
      <c r="D85" s="232">
        <v>1</v>
      </c>
      <c r="E85" s="312">
        <v>1</v>
      </c>
      <c r="F85" s="38">
        <v>0</v>
      </c>
      <c r="G85" s="212">
        <v>0</v>
      </c>
      <c r="H85" s="311">
        <v>0</v>
      </c>
      <c r="I85" s="136">
        <v>1</v>
      </c>
      <c r="J85" s="232">
        <v>1</v>
      </c>
      <c r="K85" s="312">
        <v>1</v>
      </c>
      <c r="L85" s="38">
        <v>1</v>
      </c>
      <c r="M85" s="212">
        <v>1</v>
      </c>
      <c r="N85" s="311">
        <v>1</v>
      </c>
      <c r="O85" s="38">
        <v>0</v>
      </c>
      <c r="P85" s="212">
        <v>0</v>
      </c>
      <c r="Q85" s="311">
        <v>0</v>
      </c>
      <c r="R85" s="38">
        <v>1</v>
      </c>
      <c r="S85" s="212">
        <v>1</v>
      </c>
      <c r="T85" s="311">
        <v>1</v>
      </c>
      <c r="U85" s="49"/>
      <c r="V85" s="129"/>
      <c r="W85" s="130"/>
      <c r="X85" s="38"/>
      <c r="Y85" s="212"/>
      <c r="Z85" s="108"/>
      <c r="AA85" s="182" t="s">
        <v>24</v>
      </c>
    </row>
    <row r="86" spans="1:27" x14ac:dyDescent="0.2">
      <c r="A86" s="181" t="s">
        <v>82</v>
      </c>
      <c r="B86" s="180" t="s">
        <v>2</v>
      </c>
      <c r="C86" s="136">
        <f>C$47*C85</f>
        <v>5.65</v>
      </c>
      <c r="D86" s="232">
        <f>D$47*D85</f>
        <v>5.65</v>
      </c>
      <c r="E86" s="312">
        <f>E$47*E85</f>
        <v>6</v>
      </c>
      <c r="F86" s="136">
        <f t="shared" ref="F86:K86" si="9">F$50*F85</f>
        <v>0</v>
      </c>
      <c r="G86" s="232">
        <f t="shared" si="9"/>
        <v>0</v>
      </c>
      <c r="H86" s="312">
        <f t="shared" si="9"/>
        <v>0</v>
      </c>
      <c r="I86" s="136">
        <f t="shared" si="9"/>
        <v>0.3</v>
      </c>
      <c r="J86" s="232">
        <f t="shared" si="9"/>
        <v>0.3</v>
      </c>
      <c r="K86" s="312">
        <f t="shared" si="9"/>
        <v>0.3</v>
      </c>
      <c r="L86" s="38">
        <f>L$51*L85</f>
        <v>8</v>
      </c>
      <c r="M86" s="212">
        <f>M$51*M85</f>
        <v>8</v>
      </c>
      <c r="N86" s="311">
        <f>N$51*N85</f>
        <v>8</v>
      </c>
      <c r="O86" s="38">
        <f>O$53*O85</f>
        <v>0</v>
      </c>
      <c r="P86" s="212">
        <f>P$53*P85</f>
        <v>0</v>
      </c>
      <c r="Q86" s="311">
        <f>Q$53*Q85</f>
        <v>0</v>
      </c>
      <c r="R86" s="38">
        <f>R$54*R85</f>
        <v>15</v>
      </c>
      <c r="S86" s="212">
        <f>S$54*S85</f>
        <v>15</v>
      </c>
      <c r="T86" s="311">
        <f>T$54*T85</f>
        <v>15</v>
      </c>
      <c r="U86" s="188">
        <f>SQRT(SUMSQ(C86,F86,I86))+SUM(L86,O86,R86)</f>
        <v>28.657958995963121</v>
      </c>
      <c r="V86" s="249">
        <f>SQRT(SUMSQ(D86,G86,J86))+SUM(M86,P86,S86)</f>
        <v>28.657958995963121</v>
      </c>
      <c r="W86" s="189">
        <f>SQRT(SUMSQ(E86,H86,K86))+SUM(N86,Q86,T86)</f>
        <v>29.007495318350237</v>
      </c>
      <c r="X86" s="155"/>
      <c r="Y86" s="268"/>
      <c r="Z86" s="109"/>
      <c r="AA86" s="59" t="s">
        <v>84</v>
      </c>
    </row>
    <row r="87" spans="1:27" x14ac:dyDescent="0.2">
      <c r="A87" s="40"/>
      <c r="B87" s="26"/>
      <c r="C87" s="41"/>
      <c r="D87" s="42"/>
      <c r="E87" s="174"/>
      <c r="F87" s="41"/>
      <c r="G87" s="42"/>
      <c r="H87" s="174"/>
      <c r="I87" s="41"/>
      <c r="J87" s="42"/>
      <c r="K87" s="174"/>
      <c r="L87" s="41"/>
      <c r="M87" s="42"/>
      <c r="N87" s="174"/>
      <c r="O87" s="41"/>
      <c r="P87" s="42"/>
      <c r="Q87" s="174"/>
      <c r="R87" s="41"/>
      <c r="S87" s="42"/>
      <c r="T87" s="174"/>
      <c r="U87" s="158"/>
      <c r="V87" s="76"/>
      <c r="W87" s="159"/>
      <c r="X87" s="154"/>
      <c r="Y87" s="43"/>
      <c r="Z87" s="107"/>
      <c r="AA87" s="74"/>
    </row>
    <row r="88" spans="1:27" x14ac:dyDescent="0.2">
      <c r="A88" s="40"/>
      <c r="B88" s="26"/>
      <c r="C88" s="41"/>
      <c r="D88" s="42"/>
      <c r="E88" s="174"/>
      <c r="F88" s="41"/>
      <c r="G88" s="42"/>
      <c r="H88" s="174"/>
      <c r="I88" s="41"/>
      <c r="J88" s="42"/>
      <c r="K88" s="174"/>
      <c r="L88" s="41"/>
      <c r="M88" s="42"/>
      <c r="N88" s="174"/>
      <c r="O88" s="41"/>
      <c r="P88" s="42"/>
      <c r="Q88" s="174"/>
      <c r="R88" s="41"/>
      <c r="S88" s="42"/>
      <c r="T88" s="174"/>
      <c r="U88" s="158"/>
      <c r="V88" s="76"/>
      <c r="W88" s="159"/>
      <c r="X88" s="154"/>
      <c r="Y88" s="43"/>
      <c r="Z88" s="107"/>
      <c r="AA88" s="74"/>
    </row>
    <row r="89" spans="1:27" x14ac:dyDescent="0.2">
      <c r="A89" s="128" t="s">
        <v>77</v>
      </c>
      <c r="B89" s="180" t="s">
        <v>3</v>
      </c>
      <c r="C89" s="38">
        <v>0</v>
      </c>
      <c r="D89" s="212">
        <v>0</v>
      </c>
      <c r="E89" s="311">
        <v>0</v>
      </c>
      <c r="F89" s="136">
        <v>-1</v>
      </c>
      <c r="G89" s="232">
        <v>-1</v>
      </c>
      <c r="H89" s="312">
        <v>-1</v>
      </c>
      <c r="I89" s="136">
        <v>1</v>
      </c>
      <c r="J89" s="232">
        <v>1</v>
      </c>
      <c r="K89" s="312">
        <v>1</v>
      </c>
      <c r="L89" s="38">
        <v>1</v>
      </c>
      <c r="M89" s="212">
        <v>1</v>
      </c>
      <c r="N89" s="311">
        <v>1</v>
      </c>
      <c r="O89" s="38">
        <v>0</v>
      </c>
      <c r="P89" s="212">
        <v>0</v>
      </c>
      <c r="Q89" s="311">
        <v>0</v>
      </c>
      <c r="R89" s="38">
        <v>0</v>
      </c>
      <c r="S89" s="212">
        <v>0</v>
      </c>
      <c r="T89" s="311">
        <v>0</v>
      </c>
      <c r="U89" s="49"/>
      <c r="V89" s="129"/>
      <c r="W89" s="130"/>
      <c r="X89" s="38"/>
      <c r="Y89" s="212"/>
      <c r="Z89" s="108"/>
      <c r="AA89" s="182" t="s">
        <v>24</v>
      </c>
    </row>
    <row r="90" spans="1:27" x14ac:dyDescent="0.2">
      <c r="A90" s="181" t="s">
        <v>78</v>
      </c>
      <c r="B90" s="180" t="s">
        <v>2</v>
      </c>
      <c r="C90" s="136">
        <f>C$47*C89</f>
        <v>0</v>
      </c>
      <c r="D90" s="232">
        <f>D$47*D89</f>
        <v>0</v>
      </c>
      <c r="E90" s="312">
        <f>E$47*E89</f>
        <v>0</v>
      </c>
      <c r="F90" s="136">
        <f t="shared" ref="F90:K90" si="10">F$50*F89</f>
        <v>-0.3</v>
      </c>
      <c r="G90" s="232">
        <f t="shared" si="10"/>
        <v>-0.3</v>
      </c>
      <c r="H90" s="312">
        <f t="shared" si="10"/>
        <v>-0.3</v>
      </c>
      <c r="I90" s="136">
        <f t="shared" si="10"/>
        <v>0.3</v>
      </c>
      <c r="J90" s="232">
        <f t="shared" si="10"/>
        <v>0.3</v>
      </c>
      <c r="K90" s="312">
        <f t="shared" si="10"/>
        <v>0.3</v>
      </c>
      <c r="L90" s="38">
        <f>L$52*L89</f>
        <v>6</v>
      </c>
      <c r="M90" s="212">
        <f>M$52*M89</f>
        <v>6</v>
      </c>
      <c r="N90" s="311">
        <f>N$52*N89</f>
        <v>6</v>
      </c>
      <c r="O90" s="38">
        <f>O$53*O89</f>
        <v>0</v>
      </c>
      <c r="P90" s="212">
        <f>P$53*P89</f>
        <v>0</v>
      </c>
      <c r="Q90" s="311">
        <f>Q$53*Q89</f>
        <v>0</v>
      </c>
      <c r="R90" s="38">
        <f>R$54*R89</f>
        <v>0</v>
      </c>
      <c r="S90" s="212">
        <f>S$54*S89</f>
        <v>0</v>
      </c>
      <c r="T90" s="311">
        <f>T$54*T89</f>
        <v>0</v>
      </c>
      <c r="U90" s="188">
        <f>SQRT(SUMSQ(C90,F90,I90))+SUM(L90,O90,R90)</f>
        <v>6.4242640687119286</v>
      </c>
      <c r="V90" s="249">
        <f>SQRT(SUMSQ(D90,G90,J90))+SUM(M90,P90,S90)</f>
        <v>6.4242640687119286</v>
      </c>
      <c r="W90" s="189">
        <f>SQRT(SUMSQ(E90,H90,K90))+SUM(N90,Q90,T90)</f>
        <v>6.4242640687119286</v>
      </c>
      <c r="X90" s="155"/>
      <c r="Y90" s="268"/>
      <c r="Z90" s="109"/>
      <c r="AA90" s="59" t="s">
        <v>85</v>
      </c>
    </row>
    <row r="91" spans="1:27" x14ac:dyDescent="0.2">
      <c r="A91" s="225"/>
      <c r="B91" s="26"/>
      <c r="C91" s="41"/>
      <c r="D91" s="42"/>
      <c r="E91" s="174"/>
      <c r="F91" s="41"/>
      <c r="G91" s="42"/>
      <c r="H91" s="174"/>
      <c r="I91" s="41"/>
      <c r="J91" s="42"/>
      <c r="K91" s="174"/>
      <c r="L91" s="41"/>
      <c r="M91" s="42"/>
      <c r="N91" s="174"/>
      <c r="O91" s="41"/>
      <c r="P91" s="42"/>
      <c r="Q91" s="174"/>
      <c r="R91" s="41"/>
      <c r="S91" s="42"/>
      <c r="T91" s="174"/>
      <c r="U91" s="158"/>
      <c r="V91" s="76"/>
      <c r="W91" s="159"/>
      <c r="X91" s="154"/>
      <c r="Y91" s="43"/>
      <c r="Z91" s="107"/>
      <c r="AA91" s="59"/>
    </row>
    <row r="92" spans="1:27" x14ac:dyDescent="0.2">
      <c r="A92" s="225"/>
      <c r="B92" s="26"/>
      <c r="C92" s="41"/>
      <c r="D92" s="42"/>
      <c r="E92" s="174"/>
      <c r="F92" s="41"/>
      <c r="G92" s="42"/>
      <c r="H92" s="174"/>
      <c r="I92" s="41"/>
      <c r="J92" s="42"/>
      <c r="K92" s="174"/>
      <c r="L92" s="41"/>
      <c r="M92" s="42"/>
      <c r="N92" s="174"/>
      <c r="O92" s="41"/>
      <c r="P92" s="42"/>
      <c r="Q92" s="174"/>
      <c r="R92" s="41"/>
      <c r="S92" s="42"/>
      <c r="T92" s="174"/>
      <c r="U92" s="158"/>
      <c r="V92" s="76"/>
      <c r="W92" s="159"/>
      <c r="X92" s="154"/>
      <c r="Y92" s="43"/>
      <c r="Z92" s="107"/>
      <c r="AA92" s="59"/>
    </row>
    <row r="93" spans="1:27" x14ac:dyDescent="0.2">
      <c r="A93" s="369" t="s">
        <v>191</v>
      </c>
      <c r="B93" s="370" t="s">
        <v>3</v>
      </c>
      <c r="C93" s="371">
        <v>1</v>
      </c>
      <c r="D93" s="372">
        <v>1</v>
      </c>
      <c r="E93" s="373">
        <v>1</v>
      </c>
      <c r="F93" s="371">
        <v>1</v>
      </c>
      <c r="G93" s="372">
        <v>1</v>
      </c>
      <c r="H93" s="373">
        <v>1</v>
      </c>
      <c r="I93" s="371">
        <v>0</v>
      </c>
      <c r="J93" s="372">
        <v>0</v>
      </c>
      <c r="K93" s="373">
        <v>0</v>
      </c>
      <c r="L93" s="371">
        <v>1</v>
      </c>
      <c r="M93" s="372">
        <v>1</v>
      </c>
      <c r="N93" s="373">
        <v>1</v>
      </c>
      <c r="O93" s="371">
        <v>0</v>
      </c>
      <c r="P93" s="372">
        <v>0</v>
      </c>
      <c r="Q93" s="373">
        <v>0</v>
      </c>
      <c r="R93" s="371">
        <v>0</v>
      </c>
      <c r="S93" s="372">
        <v>0</v>
      </c>
      <c r="T93" s="373">
        <v>0</v>
      </c>
      <c r="U93" s="374"/>
      <c r="V93" s="375"/>
      <c r="W93" s="376"/>
      <c r="X93" s="377"/>
      <c r="Y93" s="378"/>
      <c r="Z93" s="379"/>
      <c r="AA93" s="182" t="s">
        <v>24</v>
      </c>
    </row>
    <row r="94" spans="1:27" x14ac:dyDescent="0.2">
      <c r="A94" s="380" t="s">
        <v>192</v>
      </c>
      <c r="B94" s="370" t="s">
        <v>2</v>
      </c>
      <c r="C94" s="371">
        <f>C$48*C93</f>
        <v>2</v>
      </c>
      <c r="D94" s="372">
        <f>D$48*D93</f>
        <v>2</v>
      </c>
      <c r="E94" s="373">
        <f>E$48*E93</f>
        <v>2</v>
      </c>
      <c r="F94" s="371">
        <f>F$49*F93</f>
        <v>0.3</v>
      </c>
      <c r="G94" s="372">
        <f>G$50*G93</f>
        <v>0.3</v>
      </c>
      <c r="H94" s="373">
        <f>H$50*H93</f>
        <v>0.3</v>
      </c>
      <c r="I94" s="371">
        <f>I$50*I93</f>
        <v>0</v>
      </c>
      <c r="J94" s="372">
        <f>J$50*J93</f>
        <v>0</v>
      </c>
      <c r="K94" s="373">
        <f>K$50*K93</f>
        <v>0</v>
      </c>
      <c r="L94" s="371">
        <f>L$52*L93</f>
        <v>6</v>
      </c>
      <c r="M94" s="372">
        <f>M$52*M93</f>
        <v>6</v>
      </c>
      <c r="N94" s="373">
        <f>N$52*N93</f>
        <v>6</v>
      </c>
      <c r="O94" s="371">
        <f>O$53*O93</f>
        <v>0</v>
      </c>
      <c r="P94" s="372">
        <f>P$53*P93</f>
        <v>0</v>
      </c>
      <c r="Q94" s="373">
        <f>Q$53*Q93</f>
        <v>0</v>
      </c>
      <c r="R94" s="371">
        <f>R$54*R93</f>
        <v>0</v>
      </c>
      <c r="S94" s="372">
        <f>S$54*S93</f>
        <v>0</v>
      </c>
      <c r="T94" s="373">
        <f>T$54*T93</f>
        <v>0</v>
      </c>
      <c r="U94" s="381">
        <f>SQRT(SUMSQ(C94,F94,I94))+SUM(L94,O94,R94)</f>
        <v>8.0223748416156688</v>
      </c>
      <c r="V94" s="382">
        <f>SQRT(SUMSQ(D94,G94,J94))+SUM(M94,P94,S94)</f>
        <v>8.0223748416156688</v>
      </c>
      <c r="W94" s="383">
        <f>SQRT(SUMSQ(E94,H94,K94))+SUM(N94,Q94,T94)</f>
        <v>8.0223748416156688</v>
      </c>
      <c r="X94" s="377"/>
      <c r="Y94" s="378"/>
      <c r="Z94" s="379"/>
      <c r="AA94" s="59" t="s">
        <v>193</v>
      </c>
    </row>
    <row r="95" spans="1:27" x14ac:dyDescent="0.2">
      <c r="A95" s="225"/>
      <c r="B95" s="26"/>
      <c r="C95" s="41"/>
      <c r="D95" s="42"/>
      <c r="E95" s="174"/>
      <c r="F95" s="41"/>
      <c r="G95" s="42"/>
      <c r="H95" s="174"/>
      <c r="I95" s="41"/>
      <c r="J95" s="42"/>
      <c r="K95" s="174"/>
      <c r="L95" s="41"/>
      <c r="M95" s="42"/>
      <c r="N95" s="174"/>
      <c r="O95" s="41"/>
      <c r="P95" s="42"/>
      <c r="Q95" s="174"/>
      <c r="R95" s="41"/>
      <c r="S95" s="42"/>
      <c r="T95" s="174"/>
      <c r="U95" s="158"/>
      <c r="V95" s="76"/>
      <c r="W95" s="315"/>
      <c r="X95" s="154"/>
      <c r="Y95" s="43"/>
      <c r="Z95" s="107"/>
      <c r="AA95" s="74"/>
    </row>
    <row r="96" spans="1:27" x14ac:dyDescent="0.2">
      <c r="A96" s="225"/>
      <c r="B96" s="26"/>
      <c r="C96" s="41"/>
      <c r="D96" s="42"/>
      <c r="E96" s="174"/>
      <c r="F96" s="41"/>
      <c r="G96" s="42"/>
      <c r="H96" s="174"/>
      <c r="I96" s="41"/>
      <c r="J96" s="42"/>
      <c r="K96" s="174"/>
      <c r="L96" s="41"/>
      <c r="M96" s="42"/>
      <c r="N96" s="174"/>
      <c r="O96" s="41"/>
      <c r="P96" s="42"/>
      <c r="Q96" s="174"/>
      <c r="R96" s="41"/>
      <c r="S96" s="42"/>
      <c r="T96" s="174"/>
      <c r="U96" s="158"/>
      <c r="V96" s="76"/>
      <c r="W96" s="315"/>
      <c r="X96" s="154"/>
      <c r="Y96" s="43"/>
      <c r="Z96" s="107"/>
      <c r="AA96" s="74"/>
    </row>
    <row r="97" spans="1:27" x14ac:dyDescent="0.2">
      <c r="A97" s="369" t="s">
        <v>189</v>
      </c>
      <c r="B97" s="370" t="s">
        <v>3</v>
      </c>
      <c r="C97" s="371">
        <v>1</v>
      </c>
      <c r="D97" s="372">
        <v>1</v>
      </c>
      <c r="E97" s="373">
        <v>1</v>
      </c>
      <c r="F97" s="371">
        <v>0</v>
      </c>
      <c r="G97" s="372">
        <v>0</v>
      </c>
      <c r="H97" s="373">
        <v>0</v>
      </c>
      <c r="I97" s="371">
        <v>1</v>
      </c>
      <c r="J97" s="372">
        <v>1</v>
      </c>
      <c r="K97" s="373">
        <v>1</v>
      </c>
      <c r="L97" s="371">
        <v>1</v>
      </c>
      <c r="M97" s="372">
        <v>1</v>
      </c>
      <c r="N97" s="373">
        <v>1</v>
      </c>
      <c r="O97" s="371">
        <v>0</v>
      </c>
      <c r="P97" s="372">
        <v>0</v>
      </c>
      <c r="Q97" s="373">
        <v>0</v>
      </c>
      <c r="R97" s="371">
        <v>0</v>
      </c>
      <c r="S97" s="372">
        <v>0</v>
      </c>
      <c r="T97" s="373">
        <v>0</v>
      </c>
      <c r="U97" s="374"/>
      <c r="V97" s="375"/>
      <c r="W97" s="376"/>
      <c r="X97" s="377"/>
      <c r="Y97" s="378"/>
      <c r="Z97" s="379"/>
      <c r="AA97" s="182" t="s">
        <v>24</v>
      </c>
    </row>
    <row r="98" spans="1:27" x14ac:dyDescent="0.2">
      <c r="A98" s="380" t="s">
        <v>190</v>
      </c>
      <c r="B98" s="370" t="s">
        <v>2</v>
      </c>
      <c r="C98" s="371">
        <f>C$48*C97</f>
        <v>2</v>
      </c>
      <c r="D98" s="372">
        <f>D$48*D97</f>
        <v>2</v>
      </c>
      <c r="E98" s="373">
        <f>E$48*E97</f>
        <v>2</v>
      </c>
      <c r="F98" s="371">
        <f t="shared" ref="F98:K98" si="11">F$50*F97</f>
        <v>0</v>
      </c>
      <c r="G98" s="372">
        <f t="shared" si="11"/>
        <v>0</v>
      </c>
      <c r="H98" s="373">
        <f t="shared" si="11"/>
        <v>0</v>
      </c>
      <c r="I98" s="371">
        <f t="shared" si="11"/>
        <v>0.3</v>
      </c>
      <c r="J98" s="372">
        <f t="shared" si="11"/>
        <v>0.3</v>
      </c>
      <c r="K98" s="373">
        <f t="shared" si="11"/>
        <v>0.3</v>
      </c>
      <c r="L98" s="371">
        <f>L$52*L97</f>
        <v>6</v>
      </c>
      <c r="M98" s="372">
        <f>M$52*M97</f>
        <v>6</v>
      </c>
      <c r="N98" s="373">
        <f>N$52*N97</f>
        <v>6</v>
      </c>
      <c r="O98" s="371">
        <f>O$53*O97</f>
        <v>0</v>
      </c>
      <c r="P98" s="372">
        <f>P$53*P97</f>
        <v>0</v>
      </c>
      <c r="Q98" s="373">
        <f>Q$53*Q97</f>
        <v>0</v>
      </c>
      <c r="R98" s="371">
        <f>R$54*R97</f>
        <v>0</v>
      </c>
      <c r="S98" s="372">
        <f>S$54*S97</f>
        <v>0</v>
      </c>
      <c r="T98" s="373">
        <f>T$54*T97</f>
        <v>0</v>
      </c>
      <c r="U98" s="381">
        <f>SQRT(SUMSQ(C98,F98,I98))+SUM(L98,O98,R98)</f>
        <v>8.0223748416156688</v>
      </c>
      <c r="V98" s="382">
        <f>SQRT(SUMSQ(D98,G98,J98))+SUM(M98,P98,S98)</f>
        <v>8.0223748416156688</v>
      </c>
      <c r="W98" s="383">
        <f>SQRT(SUMSQ(E98,H98,K98))+SUM(N98,Q98,T98)</f>
        <v>8.0223748416156688</v>
      </c>
      <c r="X98" s="377"/>
      <c r="Y98" s="378"/>
      <c r="Z98" s="379"/>
      <c r="AA98" s="59" t="s">
        <v>193</v>
      </c>
    </row>
    <row r="99" spans="1:27" ht="13.5" thickBot="1" x14ac:dyDescent="0.25">
      <c r="A99" s="219"/>
      <c r="B99" s="98"/>
      <c r="C99" s="73"/>
      <c r="D99" s="213"/>
      <c r="E99" s="313"/>
      <c r="F99" s="73"/>
      <c r="G99" s="213"/>
      <c r="H99" s="313"/>
      <c r="I99" s="73"/>
      <c r="J99" s="213"/>
      <c r="K99" s="313"/>
      <c r="L99" s="73"/>
      <c r="M99" s="213"/>
      <c r="N99" s="313"/>
      <c r="O99" s="73"/>
      <c r="P99" s="213"/>
      <c r="Q99" s="313"/>
      <c r="R99" s="73"/>
      <c r="S99" s="213"/>
      <c r="T99" s="313"/>
      <c r="U99" s="156"/>
      <c r="V99" s="250"/>
      <c r="W99" s="110"/>
      <c r="X99" s="156"/>
      <c r="Y99" s="250"/>
      <c r="Z99" s="110"/>
      <c r="AA99" s="75"/>
    </row>
    <row r="100" spans="1:27" x14ac:dyDescent="0.2">
      <c r="B100" s="26"/>
      <c r="C100" s="42"/>
      <c r="D100" s="42"/>
      <c r="E100" s="230"/>
      <c r="F100" s="42"/>
      <c r="G100" s="42"/>
      <c r="H100" s="230"/>
      <c r="I100" s="42"/>
      <c r="J100" s="42"/>
      <c r="K100" s="230"/>
      <c r="L100" s="42"/>
      <c r="M100" s="42"/>
      <c r="N100" s="230"/>
      <c r="O100" s="42"/>
      <c r="P100" s="42"/>
      <c r="Q100" s="230"/>
      <c r="R100" s="42"/>
      <c r="S100" s="42"/>
      <c r="T100" s="230"/>
      <c r="U100" s="43"/>
      <c r="V100" s="43"/>
      <c r="W100" s="43"/>
      <c r="X100" s="43"/>
      <c r="Y100" s="43"/>
      <c r="Z100" s="43"/>
      <c r="AA100" s="43"/>
    </row>
    <row r="101" spans="1:27" ht="13.5" thickBot="1" x14ac:dyDescent="0.25">
      <c r="A101" s="45"/>
      <c r="L101" s="48"/>
      <c r="M101" s="48"/>
      <c r="N101" s="339"/>
      <c r="O101" s="48"/>
      <c r="P101" s="48"/>
      <c r="Q101" s="339"/>
      <c r="R101" s="48"/>
      <c r="S101" s="48"/>
      <c r="T101" s="339"/>
    </row>
    <row r="102" spans="1:27" x14ac:dyDescent="0.2">
      <c r="A102" s="9" t="s">
        <v>21</v>
      </c>
      <c r="B102" s="11"/>
      <c r="C102" s="11"/>
      <c r="D102" s="11"/>
      <c r="E102" s="314"/>
      <c r="F102" s="11"/>
      <c r="G102" s="11"/>
      <c r="H102" s="314"/>
      <c r="I102" s="11"/>
      <c r="J102" s="11"/>
      <c r="K102" s="314"/>
      <c r="L102" s="29"/>
      <c r="M102" s="29"/>
      <c r="N102" s="340"/>
      <c r="O102" s="29"/>
      <c r="P102" s="29"/>
      <c r="Q102" s="340"/>
      <c r="R102" s="29"/>
      <c r="S102" s="29"/>
      <c r="T102" s="340"/>
      <c r="U102" s="46"/>
      <c r="V102" s="46"/>
      <c r="W102" s="46"/>
      <c r="X102" s="46"/>
      <c r="Y102" s="46"/>
      <c r="Z102" s="281"/>
      <c r="AA102" s="13" t="s">
        <v>0</v>
      </c>
    </row>
    <row r="103" spans="1:27" x14ac:dyDescent="0.2">
      <c r="A103" s="44" t="s">
        <v>161</v>
      </c>
      <c r="B103" s="18"/>
      <c r="C103" s="18"/>
      <c r="D103" s="18"/>
      <c r="E103" s="234"/>
      <c r="F103" s="18"/>
      <c r="G103" s="18"/>
      <c r="H103" s="234"/>
      <c r="I103" s="18"/>
      <c r="J103" s="18"/>
      <c r="K103" s="234"/>
      <c r="L103" s="21"/>
      <c r="M103" s="21"/>
      <c r="N103" s="272"/>
      <c r="O103" s="21"/>
      <c r="P103" s="21"/>
      <c r="Q103" s="272"/>
      <c r="R103" s="21"/>
      <c r="S103" s="21"/>
      <c r="T103" s="272"/>
      <c r="U103" s="26"/>
      <c r="V103" s="26"/>
      <c r="W103" s="26"/>
      <c r="X103" s="26"/>
      <c r="Y103" s="26"/>
      <c r="Z103" s="116"/>
      <c r="AA103" s="105"/>
    </row>
    <row r="104" spans="1:27" ht="13.5" thickBot="1" x14ac:dyDescent="0.25">
      <c r="A104" s="219" t="s">
        <v>162</v>
      </c>
      <c r="B104" s="282"/>
      <c r="C104" s="282"/>
      <c r="D104" s="282"/>
      <c r="E104" s="328"/>
      <c r="F104" s="282"/>
      <c r="G104" s="282"/>
      <c r="H104" s="328"/>
      <c r="I104" s="282"/>
      <c r="J104" s="282"/>
      <c r="K104" s="328"/>
      <c r="L104" s="282"/>
      <c r="M104" s="282"/>
      <c r="N104" s="328"/>
      <c r="O104" s="282"/>
      <c r="P104" s="282"/>
      <c r="Q104" s="328"/>
      <c r="R104" s="282"/>
      <c r="S104" s="282"/>
      <c r="T104" s="328"/>
      <c r="U104" s="98"/>
      <c r="V104" s="98"/>
      <c r="W104" s="98"/>
      <c r="X104" s="98"/>
      <c r="Y104" s="98"/>
      <c r="Z104" s="283"/>
      <c r="AA104" s="72"/>
    </row>
    <row r="105" spans="1:27" x14ac:dyDescent="0.2">
      <c r="B105" s="18"/>
      <c r="C105" s="18"/>
      <c r="D105" s="18"/>
      <c r="E105" s="234"/>
      <c r="F105" s="18"/>
      <c r="G105" s="18"/>
      <c r="H105" s="234"/>
      <c r="I105" s="18"/>
      <c r="J105" s="18"/>
      <c r="K105" s="234"/>
      <c r="L105" s="21"/>
      <c r="M105" s="21"/>
      <c r="N105" s="272"/>
      <c r="O105" s="21"/>
      <c r="P105" s="21"/>
      <c r="Q105" s="272"/>
      <c r="R105" s="21"/>
      <c r="S105" s="21"/>
      <c r="T105" s="272"/>
      <c r="U105" s="26"/>
      <c r="V105" s="26"/>
      <c r="W105" s="26"/>
      <c r="X105" s="26"/>
      <c r="Y105" s="26"/>
      <c r="Z105" s="26"/>
      <c r="AA105" s="56"/>
    </row>
    <row r="106" spans="1:27" ht="13.5" thickBot="1" x14ac:dyDescent="0.25">
      <c r="L106" s="48"/>
      <c r="M106" s="48"/>
      <c r="N106" s="339"/>
      <c r="O106" s="48"/>
      <c r="P106" s="48"/>
      <c r="Q106" s="339"/>
      <c r="R106" s="48"/>
      <c r="S106" s="48"/>
      <c r="T106" s="339"/>
      <c r="U106" s="45"/>
      <c r="V106" s="45"/>
      <c r="W106" s="45"/>
      <c r="X106" s="45"/>
      <c r="Y106" s="45"/>
      <c r="Z106" s="45"/>
    </row>
    <row r="107" spans="1:27" ht="13.5" thickBot="1" x14ac:dyDescent="0.25">
      <c r="A107" s="127" t="s">
        <v>22</v>
      </c>
      <c r="B107" s="66"/>
      <c r="C107" s="487" t="s">
        <v>35</v>
      </c>
      <c r="D107" s="499"/>
      <c r="E107" s="499"/>
      <c r="F107" s="499"/>
      <c r="G107" s="499"/>
      <c r="H107" s="499"/>
      <c r="I107" s="499"/>
      <c r="J107" s="499"/>
      <c r="K107" s="500"/>
      <c r="L107" s="89"/>
      <c r="M107" s="89"/>
      <c r="N107" s="341"/>
      <c r="O107" s="89"/>
      <c r="P107" s="89"/>
      <c r="Q107" s="341"/>
      <c r="R107" s="89"/>
      <c r="S107" s="89"/>
      <c r="T107" s="341"/>
      <c r="U107" s="12"/>
      <c r="V107" s="12"/>
      <c r="W107" s="12"/>
      <c r="X107" s="12"/>
      <c r="Y107" s="12"/>
      <c r="Z107" s="12"/>
      <c r="AA107" s="13" t="s">
        <v>0</v>
      </c>
    </row>
    <row r="108" spans="1:27" x14ac:dyDescent="0.2">
      <c r="A108" s="269"/>
      <c r="B108" s="15"/>
      <c r="C108" s="491" t="s">
        <v>36</v>
      </c>
      <c r="D108" s="492"/>
      <c r="E108" s="493"/>
      <c r="F108" s="491" t="s">
        <v>37</v>
      </c>
      <c r="G108" s="494"/>
      <c r="H108" s="493"/>
      <c r="I108" s="501" t="s">
        <v>101</v>
      </c>
      <c r="J108" s="502"/>
      <c r="K108" s="493"/>
      <c r="L108" s="17"/>
      <c r="M108" s="17"/>
      <c r="N108" s="335"/>
      <c r="O108" s="17"/>
      <c r="P108" s="17"/>
      <c r="Q108" s="335"/>
      <c r="R108" s="17"/>
      <c r="S108" s="17"/>
      <c r="T108" s="335"/>
      <c r="U108" s="8"/>
      <c r="V108" s="8"/>
      <c r="W108" s="8"/>
      <c r="X108" s="8"/>
      <c r="Y108" s="8"/>
      <c r="Z108" s="8"/>
      <c r="AA108" s="105"/>
    </row>
    <row r="109" spans="1:27" x14ac:dyDescent="0.2">
      <c r="A109" s="30"/>
      <c r="B109" s="15"/>
      <c r="C109" s="134" t="s">
        <v>95</v>
      </c>
      <c r="D109" s="192" t="s">
        <v>96</v>
      </c>
      <c r="E109" s="298" t="s">
        <v>154</v>
      </c>
      <c r="F109" s="134" t="s">
        <v>95</v>
      </c>
      <c r="G109" s="192" t="s">
        <v>96</v>
      </c>
      <c r="H109" s="298" t="s">
        <v>154</v>
      </c>
      <c r="I109" s="134" t="s">
        <v>95</v>
      </c>
      <c r="J109" s="192" t="s">
        <v>96</v>
      </c>
      <c r="K109" s="298" t="s">
        <v>154</v>
      </c>
      <c r="L109" s="17"/>
      <c r="M109" s="17"/>
      <c r="N109" s="335"/>
      <c r="O109" s="17"/>
      <c r="P109" s="17"/>
      <c r="Q109" s="335"/>
      <c r="R109" s="17"/>
      <c r="S109" s="17"/>
      <c r="T109" s="335"/>
      <c r="U109" s="8"/>
      <c r="V109" s="8"/>
      <c r="W109" s="8"/>
      <c r="X109" s="8"/>
      <c r="Y109" s="8"/>
      <c r="Z109" s="8"/>
      <c r="AA109" s="105"/>
    </row>
    <row r="110" spans="1:27" s="45" customFormat="1" x14ac:dyDescent="0.2">
      <c r="A110" s="19" t="s">
        <v>110</v>
      </c>
      <c r="B110" s="100" t="s">
        <v>113</v>
      </c>
      <c r="C110" s="195">
        <f>C10</f>
        <v>-91.6</v>
      </c>
      <c r="D110" s="233">
        <f>D10</f>
        <v>-91.6</v>
      </c>
      <c r="E110" s="329">
        <f>E10</f>
        <v>-91.6</v>
      </c>
      <c r="F110" s="14"/>
      <c r="G110" s="122"/>
      <c r="H110" s="299"/>
      <c r="I110" s="14"/>
      <c r="J110" s="122"/>
      <c r="K110" s="299"/>
      <c r="L110" s="24"/>
      <c r="M110" s="24"/>
      <c r="N110" s="240"/>
      <c r="O110" s="24"/>
      <c r="P110" s="24"/>
      <c r="Q110" s="240"/>
      <c r="R110" s="24"/>
      <c r="S110" s="24"/>
      <c r="T110" s="240"/>
      <c r="U110" s="122"/>
      <c r="V110" s="122"/>
      <c r="W110" s="122"/>
      <c r="X110" s="122"/>
      <c r="Y110" s="122"/>
      <c r="Z110" s="122"/>
      <c r="AA110" s="123"/>
    </row>
    <row r="111" spans="1:27" s="45" customFormat="1" x14ac:dyDescent="0.2">
      <c r="A111" s="19" t="s">
        <v>111</v>
      </c>
      <c r="B111" s="99" t="s">
        <v>2</v>
      </c>
      <c r="C111" s="80"/>
      <c r="D111" s="26"/>
      <c r="E111" s="200"/>
      <c r="F111" s="47">
        <f t="shared" ref="F111:K111" si="12">F11</f>
        <v>6</v>
      </c>
      <c r="G111" s="24">
        <f t="shared" si="12"/>
        <v>6</v>
      </c>
      <c r="H111" s="153">
        <f t="shared" si="12"/>
        <v>6</v>
      </c>
      <c r="I111" s="47">
        <f t="shared" si="12"/>
        <v>1</v>
      </c>
      <c r="J111" s="24">
        <f t="shared" si="12"/>
        <v>1</v>
      </c>
      <c r="K111" s="153">
        <f t="shared" si="12"/>
        <v>1</v>
      </c>
      <c r="L111" s="24"/>
      <c r="M111" s="24"/>
      <c r="N111" s="240"/>
      <c r="O111" s="24"/>
      <c r="P111" s="24"/>
      <c r="Q111" s="240"/>
      <c r="R111" s="24"/>
      <c r="S111" s="24"/>
      <c r="T111" s="240"/>
      <c r="U111" s="122"/>
      <c r="V111" s="122"/>
      <c r="W111" s="122"/>
      <c r="X111" s="122"/>
      <c r="Y111" s="122"/>
      <c r="Z111" s="122"/>
      <c r="AA111" s="123"/>
    </row>
    <row r="112" spans="1:27" s="45" customFormat="1" x14ac:dyDescent="0.2">
      <c r="A112" s="14"/>
      <c r="B112" s="99"/>
      <c r="C112" s="80"/>
      <c r="D112" s="26"/>
      <c r="E112" s="200"/>
      <c r="F112" s="47"/>
      <c r="G112" s="24"/>
      <c r="H112" s="153"/>
      <c r="I112" s="47"/>
      <c r="J112" s="24"/>
      <c r="K112" s="153"/>
      <c r="L112" s="24"/>
      <c r="M112" s="24"/>
      <c r="N112" s="240"/>
      <c r="O112" s="24"/>
      <c r="P112" s="24"/>
      <c r="Q112" s="240"/>
      <c r="R112" s="24"/>
      <c r="S112" s="24"/>
      <c r="T112" s="240"/>
      <c r="U112" s="122"/>
      <c r="V112" s="122"/>
      <c r="W112" s="122"/>
      <c r="X112" s="122"/>
      <c r="Y112" s="122"/>
      <c r="Z112" s="122"/>
      <c r="AA112" s="97"/>
    </row>
    <row r="113" spans="1:27" s="45" customFormat="1" x14ac:dyDescent="0.2">
      <c r="A113" s="14" t="s">
        <v>8</v>
      </c>
      <c r="B113" s="99" t="s">
        <v>2</v>
      </c>
      <c r="C113" s="157">
        <v>-5.8</v>
      </c>
      <c r="D113" s="201">
        <v>-5.8</v>
      </c>
      <c r="E113" s="153">
        <v>0</v>
      </c>
      <c r="F113" s="157">
        <v>0</v>
      </c>
      <c r="G113" s="201">
        <v>0</v>
      </c>
      <c r="H113" s="284">
        <v>0</v>
      </c>
      <c r="I113" s="157">
        <v>0.4</v>
      </c>
      <c r="J113" s="201">
        <v>0.4</v>
      </c>
      <c r="K113" s="153">
        <v>0</v>
      </c>
      <c r="L113" s="24"/>
      <c r="M113" s="24"/>
      <c r="N113" s="240"/>
      <c r="O113" s="24"/>
      <c r="P113" s="24"/>
      <c r="Q113" s="240"/>
      <c r="R113" s="24"/>
      <c r="S113" s="24"/>
      <c r="T113" s="240"/>
      <c r="U113" s="122"/>
      <c r="V113" s="122"/>
      <c r="W113" s="122"/>
      <c r="X113" s="122"/>
      <c r="Y113" s="122"/>
      <c r="Z113" s="122"/>
      <c r="AA113" s="124" t="s">
        <v>6</v>
      </c>
    </row>
    <row r="114" spans="1:27" s="45" customFormat="1" x14ac:dyDescent="0.2">
      <c r="A114" s="44" t="s">
        <v>7</v>
      </c>
      <c r="B114" s="99" t="s">
        <v>2</v>
      </c>
      <c r="C114" s="158">
        <f>C110+C113</f>
        <v>-97.399999999999991</v>
      </c>
      <c r="D114" s="76">
        <f>D110+D113</f>
        <v>-97.399999999999991</v>
      </c>
      <c r="E114" s="315">
        <f>E110+E113</f>
        <v>-91.6</v>
      </c>
      <c r="F114" s="158">
        <f t="shared" ref="F114:K114" si="13">F111+F113</f>
        <v>6</v>
      </c>
      <c r="G114" s="76">
        <f t="shared" si="13"/>
        <v>6</v>
      </c>
      <c r="H114" s="315">
        <f t="shared" si="13"/>
        <v>6</v>
      </c>
      <c r="I114" s="158">
        <f t="shared" si="13"/>
        <v>1.4</v>
      </c>
      <c r="J114" s="76">
        <f t="shared" si="13"/>
        <v>1.4</v>
      </c>
      <c r="K114" s="315">
        <f t="shared" si="13"/>
        <v>1</v>
      </c>
      <c r="L114" s="76"/>
      <c r="M114" s="76"/>
      <c r="N114" s="337"/>
      <c r="O114" s="76"/>
      <c r="P114" s="76"/>
      <c r="Q114" s="337"/>
      <c r="R114" s="76"/>
      <c r="S114" s="76"/>
      <c r="T114" s="337"/>
      <c r="U114" s="122"/>
      <c r="V114" s="122"/>
      <c r="W114" s="122"/>
      <c r="X114" s="122"/>
      <c r="Y114" s="122"/>
      <c r="Z114" s="122"/>
      <c r="AA114" s="124" t="s">
        <v>10</v>
      </c>
    </row>
    <row r="115" spans="1:27" x14ac:dyDescent="0.2">
      <c r="A115" s="118"/>
      <c r="B115" s="119"/>
      <c r="C115" s="160"/>
      <c r="D115" s="234"/>
      <c r="E115" s="119"/>
      <c r="F115" s="160"/>
      <c r="G115" s="240"/>
      <c r="H115" s="153"/>
      <c r="I115" s="141"/>
      <c r="J115" s="23"/>
      <c r="K115" s="153"/>
      <c r="L115" s="23"/>
      <c r="M115" s="23"/>
      <c r="N115" s="240"/>
      <c r="O115" s="23"/>
      <c r="P115" s="23"/>
      <c r="Q115" s="240"/>
      <c r="R115" s="23"/>
      <c r="S115" s="23"/>
      <c r="T115" s="240"/>
      <c r="U115" s="8"/>
      <c r="V115" s="8"/>
      <c r="W115" s="8"/>
      <c r="X115" s="8"/>
      <c r="Y115" s="8"/>
      <c r="Z115" s="8"/>
      <c r="AA115" s="57"/>
    </row>
    <row r="116" spans="1:27" s="45" customFormat="1" x14ac:dyDescent="0.2">
      <c r="A116" s="125" t="s">
        <v>5</v>
      </c>
      <c r="B116" s="99"/>
      <c r="C116" s="150"/>
      <c r="D116" s="27"/>
      <c r="E116" s="119"/>
      <c r="F116" s="150"/>
      <c r="G116" s="24"/>
      <c r="H116" s="153"/>
      <c r="I116" s="47"/>
      <c r="J116" s="24"/>
      <c r="K116" s="153"/>
      <c r="L116" s="24"/>
      <c r="M116" s="24"/>
      <c r="N116" s="240"/>
      <c r="O116" s="24"/>
      <c r="P116" s="24"/>
      <c r="Q116" s="240"/>
      <c r="R116" s="24"/>
      <c r="S116" s="24"/>
      <c r="T116" s="240"/>
      <c r="U116" s="122"/>
      <c r="V116" s="122"/>
      <c r="W116" s="122"/>
      <c r="X116" s="122"/>
      <c r="Y116" s="122"/>
      <c r="Z116" s="122"/>
      <c r="AA116" s="97"/>
    </row>
    <row r="117" spans="1:27" s="45" customFormat="1" ht="15.75" x14ac:dyDescent="0.3">
      <c r="A117" s="35" t="s">
        <v>44</v>
      </c>
      <c r="B117" s="58" t="s">
        <v>181</v>
      </c>
      <c r="C117" s="41">
        <f>(10^12)*(10^-3)*(C5/15)*10^(C114/10)</f>
        <v>1.4557606868879878</v>
      </c>
      <c r="D117" s="42">
        <f>(10^12)*(10^-3)*(D5/15)*10^(D114/10)</f>
        <v>1.4557606868879878</v>
      </c>
      <c r="E117" s="174">
        <f>(10^12)*(10^-3)*(E5/15)*10^(E114/10)</f>
        <v>5.5346477673514842</v>
      </c>
      <c r="F117" s="41">
        <f>(10^12)*(10^-3)*(C5/15)*10^((C114+F114)/10)</f>
        <v>5.7954876805999325</v>
      </c>
      <c r="G117" s="42">
        <f>(10^12)*(10^-3)*(D5/15)*10^((D114+G114)/10)</f>
        <v>5.7954876805999325</v>
      </c>
      <c r="H117" s="174">
        <f>(10^12)*(10^-3)*(E5/15)*10^((E114+H114)/10)</f>
        <v>22.033829626705334</v>
      </c>
      <c r="I117" s="41">
        <f>(10^12)*(10^-3)*(C5/15)*10^((C114+I114)/10)</f>
        <v>2.0095091452076699</v>
      </c>
      <c r="J117" s="42">
        <f>(10^12)*(10^-3)*(D5/15)*10^((D114+J114)/10)</f>
        <v>2.0095091452076699</v>
      </c>
      <c r="K117" s="174">
        <f>(10^12)*(10^-3)*(E5/15)*10^((E114+K114)/10)</f>
        <v>6.9677087196486545</v>
      </c>
      <c r="L117" s="77"/>
      <c r="M117" s="24"/>
      <c r="N117" s="240"/>
      <c r="O117" s="42"/>
      <c r="P117" s="42"/>
      <c r="Q117" s="230"/>
      <c r="R117" s="42"/>
      <c r="S117" s="42"/>
      <c r="T117" s="230"/>
      <c r="U117" s="122"/>
      <c r="V117" s="122"/>
      <c r="W117" s="122"/>
      <c r="X117" s="122"/>
      <c r="Y117" s="122"/>
      <c r="Z117" s="122"/>
      <c r="AA117" s="97"/>
    </row>
    <row r="118" spans="1:27" s="45" customFormat="1" x14ac:dyDescent="0.2">
      <c r="A118" s="286" t="s">
        <v>166</v>
      </c>
      <c r="B118" s="116" t="s">
        <v>2</v>
      </c>
      <c r="C118" s="173"/>
      <c r="D118" s="230"/>
      <c r="E118" s="174"/>
      <c r="F118" s="141">
        <f>10*LOG(F117/(C117+I117))</f>
        <v>2.2335292927714945</v>
      </c>
      <c r="G118" s="23">
        <f>10*LOG(G117/(D117+J117))</f>
        <v>2.2335292927714945</v>
      </c>
      <c r="H118" s="153">
        <f>10*LOG(H117/(E117+K117))</f>
        <v>2.460981089561328</v>
      </c>
      <c r="I118" s="141">
        <f>10*LOG(I117/(C117+F117))</f>
        <v>-5.5732279370869495</v>
      </c>
      <c r="J118" s="23">
        <f>10*LOG(J117/(D117+G117))</f>
        <v>-5.5732279370869495</v>
      </c>
      <c r="K118" s="153">
        <f>10*LOG(K117/(E117+H117))</f>
        <v>-5.9732279370869481</v>
      </c>
      <c r="L118" s="42"/>
      <c r="M118" s="42"/>
      <c r="N118" s="230"/>
      <c r="O118" s="42"/>
      <c r="P118" s="42"/>
      <c r="Q118" s="230"/>
      <c r="R118" s="42"/>
      <c r="S118" s="42"/>
      <c r="T118" s="230"/>
      <c r="U118" s="122"/>
      <c r="V118" s="122"/>
      <c r="W118" s="122"/>
      <c r="X118" s="122"/>
      <c r="Y118" s="122"/>
      <c r="Z118" s="122"/>
      <c r="AA118" s="97"/>
    </row>
    <row r="119" spans="1:27" s="45" customFormat="1" ht="15.75" x14ac:dyDescent="0.3">
      <c r="A119" s="286" t="s">
        <v>43</v>
      </c>
      <c r="B119" s="58" t="s">
        <v>181</v>
      </c>
      <c r="C119" s="161">
        <f>C33</f>
        <v>2.9598848678281799E-2</v>
      </c>
      <c r="D119" s="235">
        <f>D33</f>
        <v>5.3861050353736423E-2</v>
      </c>
      <c r="E119" s="330">
        <f>E33</f>
        <v>6.7807044996243945E-2</v>
      </c>
      <c r="F119" s="162"/>
      <c r="G119" s="34"/>
      <c r="H119" s="316"/>
      <c r="I119" s="165"/>
      <c r="J119" s="34"/>
      <c r="K119" s="316"/>
      <c r="L119" s="76"/>
      <c r="M119" s="76"/>
      <c r="N119" s="337"/>
      <c r="O119" s="76"/>
      <c r="P119" s="76"/>
      <c r="Q119" s="337"/>
      <c r="R119" s="76"/>
      <c r="S119" s="76"/>
      <c r="T119" s="337"/>
      <c r="U119" s="122"/>
      <c r="V119" s="122"/>
      <c r="W119" s="122"/>
      <c r="X119" s="122"/>
      <c r="Y119" s="122"/>
      <c r="Z119" s="122"/>
      <c r="AA119" s="124"/>
    </row>
    <row r="120" spans="1:27" s="45" customFormat="1" x14ac:dyDescent="0.2">
      <c r="A120" s="286" t="s">
        <v>167</v>
      </c>
      <c r="B120" s="116" t="s">
        <v>2</v>
      </c>
      <c r="C120" s="150"/>
      <c r="D120" s="27"/>
      <c r="E120" s="119"/>
      <c r="F120" s="158">
        <f>10*LOG(F117/(C117+C119+I117))</f>
        <v>2.1965912516108905</v>
      </c>
      <c r="G120" s="76">
        <f>10*LOG(G117/(D117+D119+J117))</f>
        <v>2.1665456770761375</v>
      </c>
      <c r="H120" s="315">
        <f>10*LOG(H117/(E117+E119+K117))</f>
        <v>2.43749059299489</v>
      </c>
      <c r="I120" s="158">
        <f>10*LOG(I117/(C117+C119+F117))</f>
        <v>-5.5909193076860353</v>
      </c>
      <c r="J120" s="76">
        <f>10*LOG(J117/(D117+D119+G117))</f>
        <v>-5.6053673830355502</v>
      </c>
      <c r="K120" s="315">
        <f>10*LOG(K117/(E117+E119+H117))</f>
        <v>-5.9838966690250981</v>
      </c>
      <c r="L120" s="76"/>
      <c r="M120" s="76"/>
      <c r="N120" s="337"/>
      <c r="O120" s="76"/>
      <c r="P120" s="76"/>
      <c r="Q120" s="337"/>
      <c r="R120" s="76"/>
      <c r="S120" s="76"/>
      <c r="T120" s="337"/>
      <c r="U120" s="122"/>
      <c r="V120" s="122"/>
      <c r="W120" s="122"/>
      <c r="X120" s="122"/>
      <c r="Y120" s="122"/>
      <c r="Z120" s="122"/>
      <c r="AA120" s="124"/>
    </row>
    <row r="121" spans="1:27" s="45" customFormat="1" ht="15.75" x14ac:dyDescent="0.3">
      <c r="A121" s="121" t="s">
        <v>72</v>
      </c>
      <c r="B121" s="58" t="s">
        <v>182</v>
      </c>
      <c r="C121" s="150"/>
      <c r="D121" s="27"/>
      <c r="E121" s="119"/>
      <c r="F121" s="162">
        <f>C114+F114+10*LOG(C5/15)</f>
        <v>-82.369100130080554</v>
      </c>
      <c r="G121" s="34">
        <f>D114+G114+10*LOG(D5/15)</f>
        <v>-82.369100130080554</v>
      </c>
      <c r="H121" s="316">
        <f>E114+H114+10*LOG(E5/15)</f>
        <v>-76.569100130080557</v>
      </c>
      <c r="I121" s="162">
        <f>C114+I114+10*LOG(C5/15)</f>
        <v>-86.969100130080548</v>
      </c>
      <c r="J121" s="34">
        <f>D114+J114+10*LOG(D5/15)</f>
        <v>-86.969100130080548</v>
      </c>
      <c r="K121" s="316">
        <f>E114+K114+10*LOG(E5/15)</f>
        <v>-81.569100130080557</v>
      </c>
      <c r="L121" s="76"/>
      <c r="M121" s="76"/>
      <c r="N121" s="337"/>
      <c r="O121" s="76"/>
      <c r="P121" s="76"/>
      <c r="Q121" s="337"/>
      <c r="R121" s="76"/>
      <c r="S121" s="76"/>
      <c r="T121" s="337"/>
      <c r="U121" s="122"/>
      <c r="V121" s="122"/>
      <c r="W121" s="122"/>
      <c r="X121" s="122"/>
      <c r="Y121" s="122"/>
      <c r="Z121" s="122"/>
      <c r="AA121" s="124"/>
    </row>
    <row r="122" spans="1:27" s="45" customFormat="1" x14ac:dyDescent="0.2">
      <c r="A122" s="81" t="s">
        <v>183</v>
      </c>
      <c r="B122" s="58" t="s">
        <v>184</v>
      </c>
      <c r="C122" s="158">
        <f>10*LOG((C117+F117+I117)*10^-9)+10*LOG(MAX(C6,12*C9*C7/C5))</f>
        <v>-55.739609996270644</v>
      </c>
      <c r="D122" s="76">
        <f>10*LOG((D117+G117+J117)*10^-9)+10*LOG(MAX(D6,12*D9*D7/D5))</f>
        <v>-55.739609996270644</v>
      </c>
      <c r="E122" s="315">
        <f>10*LOG((E117+H117+K117)*10^-9)+10*LOG(MAX(E6,12*E9*E7/E5))</f>
        <v>-50.023331361959421</v>
      </c>
      <c r="F122" s="162"/>
      <c r="G122" s="34"/>
      <c r="H122" s="316"/>
      <c r="I122" s="162"/>
      <c r="J122" s="34"/>
      <c r="K122" s="316"/>
      <c r="L122" s="76"/>
      <c r="M122" s="76"/>
      <c r="N122" s="337"/>
      <c r="O122" s="76"/>
      <c r="P122" s="76"/>
      <c r="Q122" s="337"/>
      <c r="R122" s="76"/>
      <c r="S122" s="76"/>
      <c r="T122" s="337"/>
      <c r="U122" s="122"/>
      <c r="V122" s="122"/>
      <c r="W122" s="122"/>
      <c r="X122" s="122"/>
      <c r="Y122" s="122"/>
      <c r="Z122" s="122"/>
      <c r="AA122" s="124"/>
    </row>
    <row r="123" spans="1:27" s="45" customFormat="1" ht="15.75" x14ac:dyDescent="0.3">
      <c r="A123" s="121" t="s">
        <v>122</v>
      </c>
      <c r="B123" s="58" t="s">
        <v>182</v>
      </c>
      <c r="C123" s="150"/>
      <c r="D123" s="27"/>
      <c r="E123" s="119"/>
      <c r="F123" s="158">
        <f>F121+(IF($C12=0,0,O37))+R38</f>
        <v>-77.369100130080554</v>
      </c>
      <c r="G123" s="76">
        <f>G121+(IF($C12=0,0,P37))+S38</f>
        <v>-77.369100130080554</v>
      </c>
      <c r="H123" s="315">
        <f>H121+(IF($C12=0,0,Q37))+T38</f>
        <v>-71.569100130080557</v>
      </c>
      <c r="I123" s="158">
        <f>I121+(IF($C12=0,0,O37))+R38</f>
        <v>-81.969100130080548</v>
      </c>
      <c r="J123" s="76">
        <f>J121+(IF($C12=0,0,P37))+S38</f>
        <v>-81.969100130080548</v>
      </c>
      <c r="K123" s="315">
        <f>K121+(IF($C12=0,0,Q37))+T38</f>
        <v>-76.569100130080557</v>
      </c>
      <c r="L123" s="76"/>
      <c r="M123" s="76"/>
      <c r="N123" s="337"/>
      <c r="O123" s="76"/>
      <c r="P123" s="76"/>
      <c r="Q123" s="337"/>
      <c r="R123" s="76"/>
      <c r="S123" s="76"/>
      <c r="T123" s="337"/>
      <c r="U123" s="122"/>
      <c r="V123" s="122"/>
      <c r="W123" s="122"/>
      <c r="X123" s="122"/>
      <c r="Y123" s="122"/>
      <c r="Z123" s="122"/>
      <c r="AA123" s="124"/>
    </row>
    <row r="124" spans="1:27" s="45" customFormat="1" ht="13.5" thickBot="1" x14ac:dyDescent="0.25">
      <c r="A124" s="113" t="s">
        <v>123</v>
      </c>
      <c r="B124" s="126" t="s">
        <v>2</v>
      </c>
      <c r="C124" s="163"/>
      <c r="D124" s="82"/>
      <c r="E124" s="327"/>
      <c r="F124" s="164"/>
      <c r="G124" s="241"/>
      <c r="H124" s="307"/>
      <c r="I124" s="61">
        <f>I123-F123</f>
        <v>-4.5999999999999943</v>
      </c>
      <c r="J124" s="85">
        <f>J123-G123</f>
        <v>-4.5999999999999943</v>
      </c>
      <c r="K124" s="305">
        <f>K123-H123</f>
        <v>-5</v>
      </c>
      <c r="L124" s="24"/>
      <c r="M124" s="24"/>
      <c r="N124" s="240"/>
      <c r="O124" s="24"/>
      <c r="P124" s="24"/>
      <c r="Q124" s="240"/>
      <c r="R124" s="24"/>
      <c r="S124" s="24"/>
      <c r="T124" s="240"/>
      <c r="U124" s="122"/>
      <c r="V124" s="122"/>
      <c r="W124" s="122"/>
      <c r="X124" s="122"/>
      <c r="Y124" s="122"/>
      <c r="Z124" s="122"/>
      <c r="AA124" s="124"/>
    </row>
    <row r="125" spans="1:27" s="65" customFormat="1" x14ac:dyDescent="0.2">
      <c r="A125" s="88"/>
      <c r="B125" s="64"/>
      <c r="C125" s="64"/>
      <c r="D125" s="64"/>
      <c r="E125" s="318"/>
      <c r="F125" s="64"/>
      <c r="G125" s="69"/>
      <c r="H125" s="317"/>
      <c r="I125" s="69"/>
      <c r="J125" s="69"/>
      <c r="K125" s="317"/>
      <c r="L125" s="102"/>
      <c r="M125" s="102"/>
      <c r="N125" s="342"/>
      <c r="O125" s="102"/>
      <c r="P125" s="102"/>
      <c r="Q125" s="342"/>
      <c r="R125" s="102"/>
      <c r="S125" s="102"/>
      <c r="T125" s="342"/>
      <c r="U125" s="69"/>
      <c r="V125" s="69"/>
      <c r="W125" s="69"/>
      <c r="X125" s="69"/>
      <c r="Y125" s="69"/>
      <c r="Z125" s="69"/>
      <c r="AA125" s="69"/>
    </row>
    <row r="126" spans="1:27" s="65" customFormat="1" thickBot="1" x14ac:dyDescent="0.25">
      <c r="A126" s="70"/>
      <c r="B126" s="64"/>
      <c r="C126" s="64"/>
      <c r="D126" s="64"/>
      <c r="E126" s="318"/>
      <c r="F126" s="64"/>
      <c r="G126" s="64"/>
      <c r="H126" s="318"/>
      <c r="I126" s="64"/>
      <c r="J126" s="64"/>
      <c r="K126" s="318"/>
      <c r="L126" s="103"/>
      <c r="M126" s="103"/>
      <c r="N126" s="343"/>
      <c r="O126" s="103"/>
      <c r="P126" s="103"/>
      <c r="Q126" s="343"/>
      <c r="R126" s="103"/>
      <c r="S126" s="103"/>
      <c r="T126" s="343"/>
      <c r="U126" s="64"/>
      <c r="V126" s="64"/>
      <c r="W126" s="64"/>
      <c r="X126" s="64"/>
      <c r="Y126" s="64"/>
      <c r="Z126" s="64"/>
      <c r="AA126" s="64"/>
    </row>
    <row r="127" spans="1:27" ht="13.5" thickBot="1" x14ac:dyDescent="0.25">
      <c r="A127" s="127" t="s">
        <v>23</v>
      </c>
      <c r="B127" s="11"/>
      <c r="C127" s="487" t="s">
        <v>35</v>
      </c>
      <c r="D127" s="499"/>
      <c r="E127" s="499"/>
      <c r="F127" s="499"/>
      <c r="G127" s="499"/>
      <c r="H127" s="499"/>
      <c r="I127" s="499"/>
      <c r="J127" s="499"/>
      <c r="K127" s="500"/>
      <c r="L127" s="489" t="s">
        <v>38</v>
      </c>
      <c r="M127" s="499"/>
      <c r="N127" s="499"/>
      <c r="O127" s="499"/>
      <c r="P127" s="499"/>
      <c r="Q127" s="499"/>
      <c r="R127" s="499"/>
      <c r="S127" s="499"/>
      <c r="T127" s="500"/>
      <c r="U127" s="501" t="s">
        <v>16</v>
      </c>
      <c r="V127" s="494"/>
      <c r="W127" s="493"/>
      <c r="X127" s="501" t="s">
        <v>98</v>
      </c>
      <c r="Y127" s="494"/>
      <c r="Z127" s="493"/>
      <c r="AA127" s="13" t="s">
        <v>71</v>
      </c>
    </row>
    <row r="128" spans="1:27" x14ac:dyDescent="0.2">
      <c r="A128" s="269"/>
      <c r="B128" s="18"/>
      <c r="C128" s="491" t="s">
        <v>36</v>
      </c>
      <c r="D128" s="492"/>
      <c r="E128" s="493"/>
      <c r="F128" s="491" t="s">
        <v>37</v>
      </c>
      <c r="G128" s="494"/>
      <c r="H128" s="493"/>
      <c r="I128" s="501" t="s">
        <v>101</v>
      </c>
      <c r="J128" s="502"/>
      <c r="K128" s="493"/>
      <c r="L128" s="16"/>
      <c r="M128" s="17"/>
      <c r="N128" s="344"/>
      <c r="O128" s="17"/>
      <c r="P128" s="17"/>
      <c r="Q128" s="335"/>
      <c r="R128" s="17"/>
      <c r="S128" s="17"/>
      <c r="T128" s="344"/>
      <c r="U128" s="16"/>
      <c r="V128" s="247"/>
      <c r="W128" s="267"/>
      <c r="X128" s="16"/>
      <c r="Y128" s="247"/>
      <c r="Z128" s="267"/>
      <c r="AA128" s="105"/>
    </row>
    <row r="129" spans="1:27" x14ac:dyDescent="0.2">
      <c r="A129" s="30"/>
      <c r="B129" s="18"/>
      <c r="C129" s="134" t="s">
        <v>95</v>
      </c>
      <c r="D129" s="192" t="s">
        <v>96</v>
      </c>
      <c r="E129" s="298" t="s">
        <v>154</v>
      </c>
      <c r="F129" s="134" t="s">
        <v>95</v>
      </c>
      <c r="G129" s="192" t="s">
        <v>96</v>
      </c>
      <c r="H129" s="298" t="s">
        <v>154</v>
      </c>
      <c r="I129" s="134" t="s">
        <v>95</v>
      </c>
      <c r="J129" s="192" t="s">
        <v>96</v>
      </c>
      <c r="K129" s="298" t="s">
        <v>154</v>
      </c>
      <c r="L129" s="134" t="s">
        <v>95</v>
      </c>
      <c r="M129" s="192" t="s">
        <v>96</v>
      </c>
      <c r="N129" s="298" t="s">
        <v>154</v>
      </c>
      <c r="O129" s="17"/>
      <c r="P129" s="17"/>
      <c r="Q129" s="335"/>
      <c r="R129" s="17"/>
      <c r="S129" s="17"/>
      <c r="T129" s="344"/>
      <c r="U129" s="134" t="s">
        <v>95</v>
      </c>
      <c r="V129" s="192" t="s">
        <v>96</v>
      </c>
      <c r="W129" s="115" t="s">
        <v>154</v>
      </c>
      <c r="X129" s="134" t="s">
        <v>95</v>
      </c>
      <c r="Y129" s="192" t="s">
        <v>96</v>
      </c>
      <c r="Z129" s="115" t="s">
        <v>154</v>
      </c>
      <c r="AA129" s="114"/>
    </row>
    <row r="130" spans="1:27" x14ac:dyDescent="0.2">
      <c r="A130" s="30"/>
      <c r="B130" s="18"/>
      <c r="C130" s="80"/>
      <c r="D130" s="26"/>
      <c r="E130" s="200"/>
      <c r="F130" s="80"/>
      <c r="G130" s="26"/>
      <c r="H130" s="200"/>
      <c r="I130" s="80"/>
      <c r="J130" s="26"/>
      <c r="K130" s="200"/>
      <c r="L130" s="16"/>
      <c r="M130" s="17"/>
      <c r="N130" s="344"/>
      <c r="O130" s="17"/>
      <c r="P130" s="17"/>
      <c r="Q130" s="335"/>
      <c r="R130" s="17"/>
      <c r="S130" s="17"/>
      <c r="T130" s="344"/>
      <c r="U130" s="16"/>
      <c r="V130" s="17"/>
      <c r="W130" s="117"/>
      <c r="X130" s="16"/>
      <c r="Y130" s="17"/>
      <c r="Z130" s="117"/>
      <c r="AA130" s="53"/>
    </row>
    <row r="131" spans="1:27" x14ac:dyDescent="0.2">
      <c r="A131" s="36" t="s">
        <v>46</v>
      </c>
      <c r="B131" s="37" t="s">
        <v>2</v>
      </c>
      <c r="C131" s="49"/>
      <c r="D131" s="129"/>
      <c r="E131" s="320"/>
      <c r="F131" s="91">
        <f>F132-U132</f>
        <v>1.8530801882293233</v>
      </c>
      <c r="G131" s="238">
        <f>G132-V132</f>
        <v>1.8225954611649511</v>
      </c>
      <c r="H131" s="319">
        <f>H132-W132</f>
        <v>2.092961297159492</v>
      </c>
      <c r="I131" s="49"/>
      <c r="J131" s="129"/>
      <c r="K131" s="320"/>
      <c r="L131" s="49"/>
      <c r="M131" s="129"/>
      <c r="N131" s="320"/>
      <c r="O131" s="129"/>
      <c r="P131" s="129"/>
      <c r="Q131" s="348"/>
      <c r="R131" s="129"/>
      <c r="S131" s="129"/>
      <c r="T131" s="320"/>
      <c r="U131" s="49"/>
      <c r="V131" s="129"/>
      <c r="W131" s="130"/>
      <c r="X131" s="186">
        <v>-6</v>
      </c>
      <c r="Y131" s="270">
        <v>-6</v>
      </c>
      <c r="Z131" s="187">
        <v>-6</v>
      </c>
      <c r="AA131" s="111" t="s">
        <v>102</v>
      </c>
    </row>
    <row r="132" spans="1:27" x14ac:dyDescent="0.2">
      <c r="A132" s="39" t="s">
        <v>45</v>
      </c>
      <c r="B132" s="37" t="s">
        <v>2</v>
      </c>
      <c r="C132" s="49"/>
      <c r="D132" s="129"/>
      <c r="E132" s="320"/>
      <c r="F132" s="49">
        <f>F120</f>
        <v>2.1965912516108905</v>
      </c>
      <c r="G132" s="129">
        <f>G120</f>
        <v>2.1665456770761375</v>
      </c>
      <c r="H132" s="320">
        <f>H120</f>
        <v>2.43749059299489</v>
      </c>
      <c r="I132" s="49"/>
      <c r="J132" s="129"/>
      <c r="K132" s="320"/>
      <c r="L132" s="49"/>
      <c r="M132" s="129"/>
      <c r="N132" s="320"/>
      <c r="O132" s="129"/>
      <c r="P132" s="129"/>
      <c r="Q132" s="348"/>
      <c r="R132" s="129"/>
      <c r="S132" s="129"/>
      <c r="T132" s="320"/>
      <c r="U132" s="188">
        <f>U62</f>
        <v>0.34351106338156717</v>
      </c>
      <c r="V132" s="249">
        <f>V62</f>
        <v>0.34395021591118652</v>
      </c>
      <c r="W132" s="189">
        <f>W62</f>
        <v>0.34452929583539793</v>
      </c>
      <c r="X132" s="188"/>
      <c r="Y132" s="249"/>
      <c r="Z132" s="189"/>
      <c r="AA132" s="22"/>
    </row>
    <row r="133" spans="1:27" x14ac:dyDescent="0.2">
      <c r="A133" s="36" t="s">
        <v>47</v>
      </c>
      <c r="B133" s="37" t="s">
        <v>2</v>
      </c>
      <c r="C133" s="49"/>
      <c r="D133" s="129"/>
      <c r="E133" s="320"/>
      <c r="F133" s="49">
        <f>F132+U132</f>
        <v>2.5401023149924575</v>
      </c>
      <c r="G133" s="129">
        <f>G132+V132</f>
        <v>2.5104958929873242</v>
      </c>
      <c r="H133" s="320">
        <f>H132+W132</f>
        <v>2.7820198888302881</v>
      </c>
      <c r="I133" s="49"/>
      <c r="J133" s="129"/>
      <c r="K133" s="320"/>
      <c r="L133" s="49"/>
      <c r="M133" s="129"/>
      <c r="N133" s="320"/>
      <c r="O133" s="129"/>
      <c r="P133" s="129"/>
      <c r="Q133" s="348"/>
      <c r="R133" s="129"/>
      <c r="S133" s="129"/>
      <c r="T133" s="320"/>
      <c r="U133" s="49"/>
      <c r="V133" s="129"/>
      <c r="W133" s="130"/>
      <c r="X133" s="49"/>
      <c r="Y133" s="129"/>
      <c r="Z133" s="130"/>
      <c r="AA133" s="22"/>
    </row>
    <row r="134" spans="1:27" x14ac:dyDescent="0.2">
      <c r="A134" s="44"/>
      <c r="B134" s="26"/>
      <c r="C134" s="47"/>
      <c r="D134" s="24"/>
      <c r="E134" s="153"/>
      <c r="F134" s="47"/>
      <c r="G134" s="24"/>
      <c r="H134" s="153"/>
      <c r="I134" s="47"/>
      <c r="J134" s="24"/>
      <c r="K134" s="153"/>
      <c r="L134" s="47"/>
      <c r="M134" s="24"/>
      <c r="N134" s="153"/>
      <c r="O134" s="24"/>
      <c r="P134" s="24"/>
      <c r="Q134" s="240"/>
      <c r="R134" s="24"/>
      <c r="S134" s="24"/>
      <c r="T134" s="153"/>
      <c r="U134" s="158"/>
      <c r="V134" s="76"/>
      <c r="W134" s="159"/>
      <c r="X134" s="154"/>
      <c r="Y134" s="43"/>
      <c r="Z134" s="107"/>
      <c r="AA134" s="22"/>
    </row>
    <row r="135" spans="1:27" x14ac:dyDescent="0.2">
      <c r="A135" s="36" t="s">
        <v>59</v>
      </c>
      <c r="B135" s="92" t="s">
        <v>30</v>
      </c>
      <c r="C135" s="50"/>
      <c r="D135" s="236"/>
      <c r="E135" s="331"/>
      <c r="F135" s="95">
        <f>F136-U136</f>
        <v>-88.027059126043667</v>
      </c>
      <c r="G135" s="242">
        <f>G136-V136</f>
        <v>-88.027059126043667</v>
      </c>
      <c r="H135" s="321">
        <f>H136-W136</f>
        <v>-82.576595448430794</v>
      </c>
      <c r="I135" s="49"/>
      <c r="J135" s="129"/>
      <c r="K135" s="320"/>
      <c r="L135" s="49"/>
      <c r="M135" s="129"/>
      <c r="N135" s="320"/>
      <c r="O135" s="129"/>
      <c r="P135" s="129"/>
      <c r="Q135" s="348"/>
      <c r="R135" s="129"/>
      <c r="S135" s="129"/>
      <c r="T135" s="320"/>
      <c r="U135" s="214"/>
      <c r="V135" s="251"/>
      <c r="W135" s="215"/>
      <c r="X135" s="186">
        <f>-112.1+O21</f>
        <v>-111.1</v>
      </c>
      <c r="Y135" s="270">
        <f>-109.5+P21</f>
        <v>-108.5</v>
      </c>
      <c r="Z135" s="187">
        <f>-108.5+Q21</f>
        <v>-107.5</v>
      </c>
      <c r="AA135" s="111" t="s">
        <v>172</v>
      </c>
    </row>
    <row r="136" spans="1:27" x14ac:dyDescent="0.2">
      <c r="A136" s="39" t="s">
        <v>58</v>
      </c>
      <c r="B136" s="92" t="s">
        <v>30</v>
      </c>
      <c r="C136" s="50"/>
      <c r="D136" s="236"/>
      <c r="E136" s="331"/>
      <c r="F136" s="96">
        <f>F121</f>
        <v>-82.369100130080554</v>
      </c>
      <c r="G136" s="243">
        <f>G121</f>
        <v>-82.369100130080554</v>
      </c>
      <c r="H136" s="322">
        <f>H121</f>
        <v>-76.569100130080557</v>
      </c>
      <c r="I136" s="49"/>
      <c r="J136" s="129"/>
      <c r="K136" s="320"/>
      <c r="L136" s="49"/>
      <c r="M136" s="129"/>
      <c r="N136" s="320"/>
      <c r="O136" s="129"/>
      <c r="P136" s="129"/>
      <c r="Q136" s="348"/>
      <c r="R136" s="129"/>
      <c r="S136" s="129"/>
      <c r="T136" s="320"/>
      <c r="U136" s="188">
        <f>U66</f>
        <v>5.6579589959631207</v>
      </c>
      <c r="V136" s="249">
        <f>V66</f>
        <v>5.6579589959631207</v>
      </c>
      <c r="W136" s="189">
        <f>W66</f>
        <v>6.0074953183502364</v>
      </c>
      <c r="X136" s="188"/>
      <c r="Y136" s="249"/>
      <c r="Z136" s="189"/>
      <c r="AA136" s="53"/>
    </row>
    <row r="137" spans="1:27" x14ac:dyDescent="0.2">
      <c r="A137" s="36" t="s">
        <v>57</v>
      </c>
      <c r="B137" s="92" t="s">
        <v>30</v>
      </c>
      <c r="C137" s="50"/>
      <c r="D137" s="236"/>
      <c r="E137" s="331"/>
      <c r="F137" s="49">
        <f>F136+U136</f>
        <v>-76.71114113411744</v>
      </c>
      <c r="G137" s="129">
        <f>G136+V136</f>
        <v>-76.71114113411744</v>
      </c>
      <c r="H137" s="320">
        <f>H136+W136</f>
        <v>-70.561604811730319</v>
      </c>
      <c r="I137" s="49"/>
      <c r="J137" s="129"/>
      <c r="K137" s="320"/>
      <c r="L137" s="49"/>
      <c r="M137" s="129"/>
      <c r="N137" s="320"/>
      <c r="O137" s="129"/>
      <c r="P137" s="129"/>
      <c r="Q137" s="348"/>
      <c r="R137" s="129"/>
      <c r="S137" s="129"/>
      <c r="T137" s="320"/>
      <c r="U137" s="214"/>
      <c r="V137" s="251"/>
      <c r="W137" s="215"/>
      <c r="X137" s="49"/>
      <c r="Y137" s="129"/>
      <c r="Z137" s="130"/>
      <c r="AA137" s="53"/>
    </row>
    <row r="138" spans="1:27" s="48" customFormat="1" x14ac:dyDescent="0.2">
      <c r="A138" s="71"/>
      <c r="B138" s="26"/>
      <c r="C138" s="44"/>
      <c r="D138" s="237"/>
      <c r="E138" s="332"/>
      <c r="F138" s="44"/>
      <c r="G138" s="24"/>
      <c r="H138" s="153"/>
      <c r="I138" s="47"/>
      <c r="J138" s="24"/>
      <c r="K138" s="153"/>
      <c r="L138" s="47"/>
      <c r="M138" s="24"/>
      <c r="N138" s="153"/>
      <c r="O138" s="24"/>
      <c r="P138" s="24"/>
      <c r="Q138" s="240"/>
      <c r="R138" s="24"/>
      <c r="S138" s="24"/>
      <c r="T138" s="153"/>
      <c r="U138" s="216"/>
      <c r="V138" s="252"/>
      <c r="W138" s="217"/>
      <c r="X138" s="44"/>
      <c r="Y138" s="237"/>
      <c r="Z138" s="166"/>
      <c r="AA138" s="53"/>
    </row>
    <row r="139" spans="1:27" s="48" customFormat="1" x14ac:dyDescent="0.2">
      <c r="A139" s="36" t="s">
        <v>56</v>
      </c>
      <c r="B139" s="92" t="s">
        <v>31</v>
      </c>
      <c r="C139" s="96">
        <f>C140-U140</f>
        <v>-61.393174926078458</v>
      </c>
      <c r="D139" s="243">
        <f>D140-V140</f>
        <v>-61.393174926078458</v>
      </c>
      <c r="E139" s="322">
        <f>E140-W140</f>
        <v>-56.026688457414664</v>
      </c>
      <c r="F139" s="49"/>
      <c r="G139" s="129"/>
      <c r="H139" s="320"/>
      <c r="I139" s="49"/>
      <c r="J139" s="129"/>
      <c r="K139" s="320"/>
      <c r="L139" s="49"/>
      <c r="M139" s="129"/>
      <c r="N139" s="320"/>
      <c r="O139" s="129"/>
      <c r="P139" s="129"/>
      <c r="Q139" s="348"/>
      <c r="R139" s="129"/>
      <c r="S139" s="129"/>
      <c r="T139" s="320"/>
      <c r="U139" s="214"/>
      <c r="V139" s="251"/>
      <c r="W139" s="215"/>
      <c r="X139" s="188"/>
      <c r="Y139" s="249"/>
      <c r="Z139" s="189"/>
      <c r="AA139" s="57" t="s">
        <v>185</v>
      </c>
    </row>
    <row r="140" spans="1:27" s="48" customFormat="1" x14ac:dyDescent="0.2">
      <c r="A140" s="39" t="s">
        <v>55</v>
      </c>
      <c r="B140" s="92" t="s">
        <v>31</v>
      </c>
      <c r="C140" s="49">
        <f>C122</f>
        <v>-55.739609996270644</v>
      </c>
      <c r="D140" s="129">
        <f>D122</f>
        <v>-55.739609996270644</v>
      </c>
      <c r="E140" s="320">
        <f>E122</f>
        <v>-50.023331361959421</v>
      </c>
      <c r="F140" s="49"/>
      <c r="G140" s="129"/>
      <c r="H140" s="320"/>
      <c r="I140" s="49"/>
      <c r="J140" s="129"/>
      <c r="K140" s="320"/>
      <c r="L140" s="49"/>
      <c r="M140" s="129"/>
      <c r="N140" s="320"/>
      <c r="O140" s="129"/>
      <c r="P140" s="129"/>
      <c r="Q140" s="348"/>
      <c r="R140" s="129"/>
      <c r="S140" s="129"/>
      <c r="T140" s="320"/>
      <c r="U140" s="188">
        <f>U70</f>
        <v>5.6535649298078123</v>
      </c>
      <c r="V140" s="249">
        <f>V70</f>
        <v>5.6535649298078123</v>
      </c>
      <c r="W140" s="189">
        <f>W70</f>
        <v>6.0033570954552431</v>
      </c>
      <c r="X140" s="188"/>
      <c r="Y140" s="249"/>
      <c r="Z140" s="189"/>
      <c r="AA140" s="53"/>
    </row>
    <row r="141" spans="1:27" s="48" customFormat="1" x14ac:dyDescent="0.2">
      <c r="A141" s="36" t="s">
        <v>54</v>
      </c>
      <c r="B141" s="92" t="s">
        <v>31</v>
      </c>
      <c r="C141" s="91">
        <f>C140+U140</f>
        <v>-50.08604506646283</v>
      </c>
      <c r="D141" s="238">
        <f>D140+V140</f>
        <v>-50.08604506646283</v>
      </c>
      <c r="E141" s="319">
        <f>E140+W140</f>
        <v>-44.019974266504178</v>
      </c>
      <c r="F141" s="49"/>
      <c r="G141" s="129"/>
      <c r="H141" s="320"/>
      <c r="I141" s="49"/>
      <c r="J141" s="129"/>
      <c r="K141" s="320"/>
      <c r="L141" s="49"/>
      <c r="M141" s="129"/>
      <c r="N141" s="320"/>
      <c r="O141" s="129"/>
      <c r="P141" s="129"/>
      <c r="Q141" s="348"/>
      <c r="R141" s="129"/>
      <c r="S141" s="129"/>
      <c r="T141" s="320"/>
      <c r="U141" s="214"/>
      <c r="V141" s="251"/>
      <c r="W141" s="215"/>
      <c r="X141" s="186">
        <v>-50</v>
      </c>
      <c r="Y141" s="270">
        <v>-50</v>
      </c>
      <c r="Z141" s="187">
        <v>-50</v>
      </c>
      <c r="AA141" s="111" t="s">
        <v>103</v>
      </c>
    </row>
    <row r="142" spans="1:27" s="48" customFormat="1" x14ac:dyDescent="0.2">
      <c r="A142" s="71"/>
      <c r="B142" s="26"/>
      <c r="C142" s="47"/>
      <c r="D142" s="24"/>
      <c r="E142" s="153"/>
      <c r="F142" s="47"/>
      <c r="G142" s="24"/>
      <c r="H142" s="153"/>
      <c r="I142" s="47"/>
      <c r="J142" s="24"/>
      <c r="K142" s="153"/>
      <c r="L142" s="47"/>
      <c r="M142" s="24"/>
      <c r="N142" s="153"/>
      <c r="O142" s="24"/>
      <c r="P142" s="24"/>
      <c r="Q142" s="240"/>
      <c r="R142" s="24"/>
      <c r="S142" s="24"/>
      <c r="T142" s="153"/>
      <c r="U142" s="216"/>
      <c r="V142" s="252"/>
      <c r="W142" s="217"/>
      <c r="X142" s="44"/>
      <c r="Y142" s="237"/>
      <c r="Z142" s="166"/>
      <c r="AA142" s="57"/>
    </row>
    <row r="143" spans="1:27" s="48" customFormat="1" x14ac:dyDescent="0.2">
      <c r="A143" s="36" t="s">
        <v>48</v>
      </c>
      <c r="B143" s="37" t="s">
        <v>2</v>
      </c>
      <c r="C143" s="49"/>
      <c r="D143" s="129"/>
      <c r="E143" s="320"/>
      <c r="F143" s="49"/>
      <c r="G143" s="129"/>
      <c r="H143" s="320"/>
      <c r="I143" s="91">
        <f>I144-U144</f>
        <v>-5.9748516958403943</v>
      </c>
      <c r="J143" s="238">
        <f>J144-V144</f>
        <v>-5.9892788316139525</v>
      </c>
      <c r="K143" s="319">
        <f>K144-W144</f>
        <v>-6.3678570333544666</v>
      </c>
      <c r="L143" s="49"/>
      <c r="M143" s="129"/>
      <c r="N143" s="320"/>
      <c r="O143" s="129"/>
      <c r="P143" s="129"/>
      <c r="Q143" s="348"/>
      <c r="R143" s="129"/>
      <c r="S143" s="129"/>
      <c r="T143" s="320"/>
      <c r="U143" s="49"/>
      <c r="V143" s="129"/>
      <c r="W143" s="130"/>
      <c r="X143" s="186">
        <v>-6</v>
      </c>
      <c r="Y143" s="270">
        <v>-6</v>
      </c>
      <c r="Z143" s="187">
        <v>-6</v>
      </c>
      <c r="AA143" s="111" t="s">
        <v>102</v>
      </c>
    </row>
    <row r="144" spans="1:27" s="48" customFormat="1" x14ac:dyDescent="0.2">
      <c r="A144" s="39" t="s">
        <v>49</v>
      </c>
      <c r="B144" s="37" t="s">
        <v>2</v>
      </c>
      <c r="C144" s="49"/>
      <c r="D144" s="129"/>
      <c r="E144" s="320"/>
      <c r="F144" s="49"/>
      <c r="G144" s="129"/>
      <c r="H144" s="320"/>
      <c r="I144" s="49">
        <f>I120</f>
        <v>-5.5909193076860353</v>
      </c>
      <c r="J144" s="129">
        <f>J120</f>
        <v>-5.6053673830355502</v>
      </c>
      <c r="K144" s="320">
        <f>K120</f>
        <v>-5.9838966690250981</v>
      </c>
      <c r="L144" s="49"/>
      <c r="M144" s="129"/>
      <c r="N144" s="320"/>
      <c r="O144" s="129"/>
      <c r="P144" s="129"/>
      <c r="Q144" s="348"/>
      <c r="R144" s="129"/>
      <c r="S144" s="129"/>
      <c r="T144" s="320"/>
      <c r="U144" s="188">
        <f>U74</f>
        <v>0.38393238815435876</v>
      </c>
      <c r="V144" s="249">
        <f>V74</f>
        <v>0.3839114485784022</v>
      </c>
      <c r="W144" s="189">
        <f>W74</f>
        <v>0.38396036432936897</v>
      </c>
      <c r="X144" s="188"/>
      <c r="Y144" s="249"/>
      <c r="Z144" s="189"/>
      <c r="AA144" s="22"/>
    </row>
    <row r="145" spans="1:27" s="48" customFormat="1" x14ac:dyDescent="0.2">
      <c r="A145" s="36" t="s">
        <v>50</v>
      </c>
      <c r="B145" s="37" t="s">
        <v>2</v>
      </c>
      <c r="C145" s="49"/>
      <c r="D145" s="129"/>
      <c r="E145" s="320"/>
      <c r="F145" s="49"/>
      <c r="G145" s="129"/>
      <c r="H145" s="320"/>
      <c r="I145" s="49">
        <f>I144+U144</f>
        <v>-5.2069869195316763</v>
      </c>
      <c r="J145" s="129">
        <f>J144+V144</f>
        <v>-5.2214559344571478</v>
      </c>
      <c r="K145" s="320">
        <f>K144+W144</f>
        <v>-5.5999363046957296</v>
      </c>
      <c r="L145" s="49"/>
      <c r="M145" s="129"/>
      <c r="N145" s="320"/>
      <c r="O145" s="129"/>
      <c r="P145" s="129"/>
      <c r="Q145" s="348"/>
      <c r="R145" s="129"/>
      <c r="S145" s="129"/>
      <c r="T145" s="320"/>
      <c r="U145" s="49"/>
      <c r="V145" s="129"/>
      <c r="W145" s="130"/>
      <c r="X145" s="49"/>
      <c r="Y145" s="129"/>
      <c r="Z145" s="130"/>
      <c r="AA145" s="22"/>
    </row>
    <row r="146" spans="1:27" s="48" customFormat="1" x14ac:dyDescent="0.2">
      <c r="A146" s="44"/>
      <c r="B146" s="26"/>
      <c r="C146" s="47"/>
      <c r="D146" s="24"/>
      <c r="E146" s="153"/>
      <c r="F146" s="47"/>
      <c r="G146" s="24"/>
      <c r="H146" s="153"/>
      <c r="I146" s="47"/>
      <c r="J146" s="24"/>
      <c r="K146" s="153"/>
      <c r="L146" s="47"/>
      <c r="M146" s="24"/>
      <c r="N146" s="153"/>
      <c r="O146" s="24"/>
      <c r="P146" s="24"/>
      <c r="Q146" s="240"/>
      <c r="R146" s="24"/>
      <c r="S146" s="24"/>
      <c r="T146" s="153"/>
      <c r="U146" s="158"/>
      <c r="V146" s="76"/>
      <c r="W146" s="159"/>
      <c r="X146" s="44"/>
      <c r="Y146" s="237"/>
      <c r="Z146" s="166"/>
      <c r="AA146" s="57"/>
    </row>
    <row r="147" spans="1:27" s="48" customFormat="1" x14ac:dyDescent="0.2">
      <c r="A147" s="36" t="s">
        <v>53</v>
      </c>
      <c r="B147" s="92" t="s">
        <v>30</v>
      </c>
      <c r="C147" s="49"/>
      <c r="D147" s="129"/>
      <c r="E147" s="320"/>
      <c r="F147" s="49"/>
      <c r="G147" s="129"/>
      <c r="H147" s="320"/>
      <c r="I147" s="95">
        <f>I148-U148</f>
        <v>-92.627059126043662</v>
      </c>
      <c r="J147" s="242">
        <f>J148-V148</f>
        <v>-92.627059126043662</v>
      </c>
      <c r="K147" s="321">
        <f>K148-W148</f>
        <v>-87.576595448430794</v>
      </c>
      <c r="L147" s="49"/>
      <c r="M147" s="129"/>
      <c r="N147" s="320"/>
      <c r="O147" s="129"/>
      <c r="P147" s="129"/>
      <c r="Q147" s="348"/>
      <c r="R147" s="129"/>
      <c r="S147" s="129"/>
      <c r="T147" s="320"/>
      <c r="U147" s="214"/>
      <c r="V147" s="251"/>
      <c r="W147" s="215"/>
      <c r="X147" s="186">
        <f>-112.1+O21</f>
        <v>-111.1</v>
      </c>
      <c r="Y147" s="270">
        <f>-109.5+P21</f>
        <v>-108.5</v>
      </c>
      <c r="Z147" s="187">
        <f>-108.5+Q21</f>
        <v>-107.5</v>
      </c>
      <c r="AA147" s="111" t="s">
        <v>172</v>
      </c>
    </row>
    <row r="148" spans="1:27" s="48" customFormat="1" x14ac:dyDescent="0.2">
      <c r="A148" s="39" t="s">
        <v>52</v>
      </c>
      <c r="B148" s="92" t="s">
        <v>30</v>
      </c>
      <c r="C148" s="49"/>
      <c r="D148" s="129"/>
      <c r="E148" s="320"/>
      <c r="F148" s="49"/>
      <c r="G148" s="129"/>
      <c r="H148" s="320"/>
      <c r="I148" s="96">
        <f>I121</f>
        <v>-86.969100130080548</v>
      </c>
      <c r="J148" s="243">
        <f>J121</f>
        <v>-86.969100130080548</v>
      </c>
      <c r="K148" s="322">
        <f>K121</f>
        <v>-81.569100130080557</v>
      </c>
      <c r="L148" s="49"/>
      <c r="M148" s="129"/>
      <c r="N148" s="320"/>
      <c r="O148" s="129"/>
      <c r="P148" s="129"/>
      <c r="Q148" s="348"/>
      <c r="R148" s="129"/>
      <c r="S148" s="129"/>
      <c r="T148" s="320"/>
      <c r="U148" s="188">
        <f>U78</f>
        <v>5.6579589959631207</v>
      </c>
      <c r="V148" s="249">
        <f>V78</f>
        <v>5.6579589959631207</v>
      </c>
      <c r="W148" s="189">
        <f>W78</f>
        <v>6.0074953183502364</v>
      </c>
      <c r="X148" s="188"/>
      <c r="Y148" s="249"/>
      <c r="Z148" s="189"/>
      <c r="AA148" s="53"/>
    </row>
    <row r="149" spans="1:27" s="48" customFormat="1" x14ac:dyDescent="0.2">
      <c r="A149" s="36" t="s">
        <v>51</v>
      </c>
      <c r="B149" s="92" t="s">
        <v>30</v>
      </c>
      <c r="C149" s="49"/>
      <c r="D149" s="129"/>
      <c r="E149" s="320"/>
      <c r="F149" s="49"/>
      <c r="G149" s="129"/>
      <c r="H149" s="320"/>
      <c r="I149" s="49">
        <f>I148+U148</f>
        <v>-81.311141134117435</v>
      </c>
      <c r="J149" s="129">
        <f>J148+V148</f>
        <v>-81.311141134117435</v>
      </c>
      <c r="K149" s="320">
        <f>K148+W148</f>
        <v>-75.561604811730319</v>
      </c>
      <c r="L149" s="49"/>
      <c r="M149" s="129"/>
      <c r="N149" s="320"/>
      <c r="O149" s="129"/>
      <c r="P149" s="129"/>
      <c r="Q149" s="348"/>
      <c r="R149" s="129"/>
      <c r="S149" s="129"/>
      <c r="T149" s="320"/>
      <c r="U149" s="214"/>
      <c r="V149" s="251"/>
      <c r="W149" s="215"/>
      <c r="X149" s="49"/>
      <c r="Y149" s="129"/>
      <c r="Z149" s="130"/>
      <c r="AA149" s="53"/>
    </row>
    <row r="150" spans="1:27" s="48" customFormat="1" x14ac:dyDescent="0.2">
      <c r="A150" s="71"/>
      <c r="B150" s="26"/>
      <c r="C150" s="47"/>
      <c r="D150" s="24"/>
      <c r="E150" s="153"/>
      <c r="F150" s="47"/>
      <c r="G150" s="24"/>
      <c r="H150" s="153"/>
      <c r="I150" s="47"/>
      <c r="J150" s="24"/>
      <c r="K150" s="153"/>
      <c r="L150" s="47"/>
      <c r="M150" s="24"/>
      <c r="N150" s="153"/>
      <c r="O150" s="24"/>
      <c r="P150" s="24"/>
      <c r="Q150" s="240"/>
      <c r="R150" s="24"/>
      <c r="S150" s="24"/>
      <c r="T150" s="153"/>
      <c r="U150" s="216"/>
      <c r="V150" s="252"/>
      <c r="W150" s="217"/>
      <c r="X150" s="44"/>
      <c r="Y150" s="237"/>
      <c r="Z150" s="166"/>
      <c r="AA150" s="57"/>
    </row>
    <row r="151" spans="1:27" s="48" customFormat="1" x14ac:dyDescent="0.2">
      <c r="A151" s="36" t="s">
        <v>90</v>
      </c>
      <c r="B151" s="37" t="s">
        <v>2</v>
      </c>
      <c r="C151" s="49"/>
      <c r="D151" s="129"/>
      <c r="E151" s="320"/>
      <c r="F151" s="91">
        <f>F152-U152</f>
        <v>-106.02705912604367</v>
      </c>
      <c r="G151" s="238">
        <f>G152-V152</f>
        <v>-106.02705912604367</v>
      </c>
      <c r="H151" s="319">
        <f>H152-W152</f>
        <v>-100.57659544843079</v>
      </c>
      <c r="I151" s="49"/>
      <c r="J151" s="129"/>
      <c r="K151" s="320"/>
      <c r="L151" s="224">
        <f>IF(F151&lt;-156,0,IF(F151&lt;-31,157+CEILING(F151,-1),126))</f>
        <v>50</v>
      </c>
      <c r="M151" s="271">
        <f>IF(G151&lt;-156,0,IF(G151&lt;-31,157+CEILING(G151,-1),126))</f>
        <v>50</v>
      </c>
      <c r="N151" s="345">
        <f>IF(H151&lt;-156,0,IF(H151&lt;-31,157+CEILING(H151,-1),126))</f>
        <v>56</v>
      </c>
      <c r="O151" s="129"/>
      <c r="P151" s="129"/>
      <c r="Q151" s="348"/>
      <c r="R151" s="129"/>
      <c r="S151" s="129"/>
      <c r="T151" s="320"/>
      <c r="U151" s="214"/>
      <c r="V151" s="251"/>
      <c r="W151" s="215"/>
      <c r="X151" s="129"/>
      <c r="Y151" s="129"/>
      <c r="Z151" s="130"/>
      <c r="AA151" s="133" t="s">
        <v>139</v>
      </c>
    </row>
    <row r="152" spans="1:27" s="48" customFormat="1" x14ac:dyDescent="0.2">
      <c r="A152" s="39" t="s">
        <v>89</v>
      </c>
      <c r="B152" s="37" t="s">
        <v>2</v>
      </c>
      <c r="C152" s="49"/>
      <c r="D152" s="129"/>
      <c r="E152" s="320"/>
      <c r="F152" s="49">
        <f>F123</f>
        <v>-77.369100130080554</v>
      </c>
      <c r="G152" s="129">
        <f>G123</f>
        <v>-77.369100130080554</v>
      </c>
      <c r="H152" s="320">
        <f>H123</f>
        <v>-71.569100130080557</v>
      </c>
      <c r="I152" s="49"/>
      <c r="J152" s="129"/>
      <c r="K152" s="320"/>
      <c r="L152" s="188"/>
      <c r="M152" s="249"/>
      <c r="N152" s="346"/>
      <c r="O152" s="129"/>
      <c r="P152" s="129"/>
      <c r="Q152" s="348"/>
      <c r="R152" s="129"/>
      <c r="S152" s="129"/>
      <c r="T152" s="320"/>
      <c r="U152" s="188">
        <f>U82</f>
        <v>28.657958995963121</v>
      </c>
      <c r="V152" s="249">
        <f>V82</f>
        <v>28.657958995963121</v>
      </c>
      <c r="W152" s="189">
        <f>W82</f>
        <v>29.007495318350237</v>
      </c>
      <c r="X152" s="129"/>
      <c r="Y152" s="129"/>
      <c r="Z152" s="130"/>
      <c r="AA152" s="133"/>
    </row>
    <row r="153" spans="1:27" s="48" customFormat="1" x14ac:dyDescent="0.2">
      <c r="A153" s="36" t="s">
        <v>91</v>
      </c>
      <c r="B153" s="37" t="s">
        <v>2</v>
      </c>
      <c r="C153" s="49"/>
      <c r="D153" s="129"/>
      <c r="E153" s="320"/>
      <c r="F153" s="91">
        <f>F152+U152</f>
        <v>-48.711141134117433</v>
      </c>
      <c r="G153" s="238">
        <f>G152+V152</f>
        <v>-48.711141134117433</v>
      </c>
      <c r="H153" s="319">
        <f>H152+W152</f>
        <v>-42.561604811730319</v>
      </c>
      <c r="I153" s="49"/>
      <c r="J153" s="129"/>
      <c r="K153" s="320"/>
      <c r="L153" s="224">
        <f>IF(F153&lt;-156,0,IF(F153&lt;-31,157+CEILING(F153,-1),126))</f>
        <v>108</v>
      </c>
      <c r="M153" s="271">
        <f>IF(G153&lt;-156,0,IF(G153&lt;-31,157+CEILING(G153,-1),126))</f>
        <v>108</v>
      </c>
      <c r="N153" s="345">
        <f>IF(H153&lt;-156,0,IF(H153&lt;-31,157+CEILING(H153,-1),126))</f>
        <v>114</v>
      </c>
      <c r="O153" s="129"/>
      <c r="P153" s="129"/>
      <c r="Q153" s="348"/>
      <c r="R153" s="129"/>
      <c r="S153" s="129"/>
      <c r="T153" s="320"/>
      <c r="U153" s="214"/>
      <c r="V153" s="251"/>
      <c r="W153" s="215"/>
      <c r="X153" s="129"/>
      <c r="Y153" s="129"/>
      <c r="Z153" s="130"/>
      <c r="AA153" s="133" t="s">
        <v>139</v>
      </c>
    </row>
    <row r="154" spans="1:27" s="48" customFormat="1" x14ac:dyDescent="0.2">
      <c r="A154" s="71"/>
      <c r="B154" s="26"/>
      <c r="C154" s="47"/>
      <c r="D154" s="24"/>
      <c r="E154" s="153"/>
      <c r="F154" s="47"/>
      <c r="G154" s="24"/>
      <c r="H154" s="153"/>
      <c r="I154" s="47"/>
      <c r="J154" s="24"/>
      <c r="K154" s="153"/>
      <c r="L154" s="47"/>
      <c r="M154" s="24"/>
      <c r="N154" s="153"/>
      <c r="O154" s="24"/>
      <c r="P154" s="24"/>
      <c r="Q154" s="240"/>
      <c r="R154" s="24"/>
      <c r="S154" s="24"/>
      <c r="T154" s="153"/>
      <c r="U154" s="216"/>
      <c r="V154" s="252"/>
      <c r="W154" s="217"/>
      <c r="X154" s="24"/>
      <c r="Y154" s="24"/>
      <c r="Z154" s="131"/>
      <c r="AA154" s="133"/>
    </row>
    <row r="155" spans="1:27" s="48" customFormat="1" x14ac:dyDescent="0.2">
      <c r="A155" s="36" t="s">
        <v>92</v>
      </c>
      <c r="B155" s="37" t="s">
        <v>2</v>
      </c>
      <c r="C155" s="49"/>
      <c r="D155" s="129"/>
      <c r="E155" s="320"/>
      <c r="F155" s="49"/>
      <c r="G155" s="129"/>
      <c r="H155" s="320"/>
      <c r="I155" s="95">
        <f>I156-U156</f>
        <v>-110.62705912604366</v>
      </c>
      <c r="J155" s="242">
        <f>J156-V156</f>
        <v>-110.62705912604366</v>
      </c>
      <c r="K155" s="321">
        <f>K156-W156</f>
        <v>-105.57659544843079</v>
      </c>
      <c r="L155" s="224">
        <f>IF(I155&lt;-156,0,IF(I155&lt;-31,157+CEILING(I155,-1),126))</f>
        <v>46</v>
      </c>
      <c r="M155" s="271">
        <f>IF(J155&lt;-156,0,IF(J155&lt;-31,157+CEILING(J155,-1),126))</f>
        <v>46</v>
      </c>
      <c r="N155" s="345">
        <f>IF(K155&lt;-156,0,IF(K155&lt;-31,157+CEILING(K155,-1),126))</f>
        <v>51</v>
      </c>
      <c r="O155" s="129"/>
      <c r="P155" s="129"/>
      <c r="Q155" s="348"/>
      <c r="R155" s="129"/>
      <c r="S155" s="129"/>
      <c r="T155" s="320"/>
      <c r="U155" s="214"/>
      <c r="V155" s="251"/>
      <c r="W155" s="215"/>
      <c r="X155" s="129"/>
      <c r="Y155" s="129"/>
      <c r="Z155" s="130"/>
      <c r="AA155" s="133" t="s">
        <v>139</v>
      </c>
    </row>
    <row r="156" spans="1:27" s="48" customFormat="1" x14ac:dyDescent="0.2">
      <c r="A156" s="39" t="s">
        <v>93</v>
      </c>
      <c r="B156" s="37" t="s">
        <v>2</v>
      </c>
      <c r="C156" s="49"/>
      <c r="D156" s="129"/>
      <c r="E156" s="320"/>
      <c r="F156" s="49"/>
      <c r="G156" s="129"/>
      <c r="H156" s="320"/>
      <c r="I156" s="96">
        <f>I123</f>
        <v>-81.969100130080548</v>
      </c>
      <c r="J156" s="243">
        <f>J123</f>
        <v>-81.969100130080548</v>
      </c>
      <c r="K156" s="322">
        <f>K123</f>
        <v>-76.569100130080557</v>
      </c>
      <c r="L156" s="188"/>
      <c r="M156" s="249"/>
      <c r="N156" s="346"/>
      <c r="O156" s="129"/>
      <c r="P156" s="129"/>
      <c r="Q156" s="348"/>
      <c r="R156" s="129"/>
      <c r="S156" s="129"/>
      <c r="T156" s="320"/>
      <c r="U156" s="188">
        <f>U86</f>
        <v>28.657958995963121</v>
      </c>
      <c r="V156" s="249">
        <f>V86</f>
        <v>28.657958995963121</v>
      </c>
      <c r="W156" s="189">
        <f>W86</f>
        <v>29.007495318350237</v>
      </c>
      <c r="X156" s="129"/>
      <c r="Y156" s="129"/>
      <c r="Z156" s="130"/>
      <c r="AA156" s="133"/>
    </row>
    <row r="157" spans="1:27" s="48" customFormat="1" x14ac:dyDescent="0.2">
      <c r="A157" s="36" t="s">
        <v>94</v>
      </c>
      <c r="B157" s="37" t="s">
        <v>2</v>
      </c>
      <c r="C157" s="49"/>
      <c r="D157" s="129"/>
      <c r="E157" s="320"/>
      <c r="F157" s="49"/>
      <c r="G157" s="129"/>
      <c r="H157" s="320"/>
      <c r="I157" s="91">
        <f>I156+U156</f>
        <v>-53.311141134117427</v>
      </c>
      <c r="J157" s="238">
        <f>J156+V156</f>
        <v>-53.311141134117427</v>
      </c>
      <c r="K157" s="319">
        <f>K156+W156</f>
        <v>-47.561604811730319</v>
      </c>
      <c r="L157" s="224">
        <f>IF(I157&lt;-156,0,IF(I157&lt;-31,157+CEILING(I157,-1),126))</f>
        <v>103</v>
      </c>
      <c r="M157" s="271">
        <f>IF(J157&lt;-156,0,IF(J157&lt;-31,157+CEILING(J157,-1),126))</f>
        <v>103</v>
      </c>
      <c r="N157" s="345">
        <f>IF(K157&lt;-156,0,IF(K157&lt;-31,157+CEILING(K157,-1),126))</f>
        <v>109</v>
      </c>
      <c r="O157" s="129"/>
      <c r="P157" s="129"/>
      <c r="Q157" s="348"/>
      <c r="R157" s="129"/>
      <c r="S157" s="129"/>
      <c r="T157" s="320"/>
      <c r="U157" s="214"/>
      <c r="V157" s="251"/>
      <c r="W157" s="215"/>
      <c r="X157" s="129"/>
      <c r="Y157" s="129"/>
      <c r="Z157" s="130"/>
      <c r="AA157" s="133" t="s">
        <v>139</v>
      </c>
    </row>
    <row r="158" spans="1:27" s="48" customFormat="1" x14ac:dyDescent="0.2">
      <c r="A158" s="71"/>
      <c r="B158" s="93"/>
      <c r="C158" s="47"/>
      <c r="D158" s="24"/>
      <c r="E158" s="153"/>
      <c r="F158" s="47"/>
      <c r="G158" s="24"/>
      <c r="H158" s="153"/>
      <c r="I158" s="47"/>
      <c r="J158" s="24"/>
      <c r="K158" s="153"/>
      <c r="L158" s="44"/>
      <c r="M158" s="237"/>
      <c r="N158" s="332"/>
      <c r="O158" s="24"/>
      <c r="P158" s="24"/>
      <c r="Q158" s="240"/>
      <c r="R158" s="24"/>
      <c r="S158" s="24"/>
      <c r="T158" s="153"/>
      <c r="U158" s="216"/>
      <c r="V158" s="252"/>
      <c r="W158" s="217"/>
      <c r="X158" s="24"/>
      <c r="Y158" s="24"/>
      <c r="Z158" s="131"/>
      <c r="AA158" s="57"/>
    </row>
    <row r="159" spans="1:27" s="48" customFormat="1" x14ac:dyDescent="0.2">
      <c r="A159" s="36" t="s">
        <v>86</v>
      </c>
      <c r="B159" s="37" t="s">
        <v>2</v>
      </c>
      <c r="C159" s="49"/>
      <c r="D159" s="129"/>
      <c r="E159" s="320"/>
      <c r="F159" s="49"/>
      <c r="G159" s="129"/>
      <c r="H159" s="320"/>
      <c r="I159" s="95">
        <f>I160-U160</f>
        <v>-11.024264068711922</v>
      </c>
      <c r="J159" s="242">
        <f>J160-V160</f>
        <v>-11.024264068711922</v>
      </c>
      <c r="K159" s="321">
        <f>K160-W160</f>
        <v>-11.424264068711928</v>
      </c>
      <c r="L159" s="224">
        <f>IF(I159&lt;0,CEILING(I159,-1),CEILING(I159,1))</f>
        <v>-12</v>
      </c>
      <c r="M159" s="271">
        <f>IF(J159&lt;0,CEILING(J159,-1),CEILING(J159,1))</f>
        <v>-12</v>
      </c>
      <c r="N159" s="345">
        <f>IF(K159&lt;0,CEILING(K159,-1),CEILING(K159,1))</f>
        <v>-12</v>
      </c>
      <c r="O159" s="129"/>
      <c r="P159" s="129"/>
      <c r="Q159" s="348"/>
      <c r="R159" s="129"/>
      <c r="S159" s="129"/>
      <c r="T159" s="320"/>
      <c r="U159" s="214"/>
      <c r="V159" s="251"/>
      <c r="W159" s="215"/>
      <c r="X159" s="129"/>
      <c r="Y159" s="129"/>
      <c r="Z159" s="130"/>
      <c r="AA159" s="133" t="s">
        <v>139</v>
      </c>
    </row>
    <row r="160" spans="1:27" s="48" customFormat="1" x14ac:dyDescent="0.2">
      <c r="A160" s="39" t="s">
        <v>87</v>
      </c>
      <c r="B160" s="37" t="s">
        <v>2</v>
      </c>
      <c r="C160" s="49"/>
      <c r="D160" s="129"/>
      <c r="E160" s="320"/>
      <c r="F160" s="49"/>
      <c r="G160" s="129"/>
      <c r="H160" s="320"/>
      <c r="I160" s="96">
        <f>I124</f>
        <v>-4.5999999999999943</v>
      </c>
      <c r="J160" s="243">
        <f>J124</f>
        <v>-4.5999999999999943</v>
      </c>
      <c r="K160" s="322">
        <f>K124</f>
        <v>-5</v>
      </c>
      <c r="L160" s="188"/>
      <c r="M160" s="249"/>
      <c r="N160" s="346"/>
      <c r="O160" s="129"/>
      <c r="P160" s="129"/>
      <c r="Q160" s="348"/>
      <c r="R160" s="129"/>
      <c r="S160" s="129"/>
      <c r="T160" s="320"/>
      <c r="U160" s="188">
        <f>U90</f>
        <v>6.4242640687119286</v>
      </c>
      <c r="V160" s="249">
        <f>V90</f>
        <v>6.4242640687119286</v>
      </c>
      <c r="W160" s="189">
        <f>W90</f>
        <v>6.4242640687119286</v>
      </c>
      <c r="X160" s="129"/>
      <c r="Y160" s="129"/>
      <c r="Z160" s="130"/>
      <c r="AA160" s="133"/>
    </row>
    <row r="161" spans="1:27" s="48" customFormat="1" x14ac:dyDescent="0.2">
      <c r="A161" s="36" t="s">
        <v>88</v>
      </c>
      <c r="B161" s="37" t="s">
        <v>2</v>
      </c>
      <c r="C161" s="49"/>
      <c r="D161" s="129"/>
      <c r="E161" s="320"/>
      <c r="F161" s="49"/>
      <c r="G161" s="129"/>
      <c r="H161" s="320"/>
      <c r="I161" s="91">
        <f>I160+U160</f>
        <v>1.8242640687119343</v>
      </c>
      <c r="J161" s="238">
        <f>J160+V160</f>
        <v>1.8242640687119343</v>
      </c>
      <c r="K161" s="319">
        <f>K160+W160</f>
        <v>1.4242640687119286</v>
      </c>
      <c r="L161" s="224">
        <f>IF(I161&lt;0,CEILING(I161,-1),CEILING(I161,1))</f>
        <v>2</v>
      </c>
      <c r="M161" s="271">
        <f>IF(J161&lt;0,CEILING(J161,-1),CEILING(J161,1))</f>
        <v>2</v>
      </c>
      <c r="N161" s="345">
        <f>IF(K161&lt;0,CEILING(K161,-1),CEILING(K161,1))</f>
        <v>2</v>
      </c>
      <c r="O161" s="129"/>
      <c r="P161" s="129"/>
      <c r="Q161" s="348"/>
      <c r="R161" s="129"/>
      <c r="S161" s="129"/>
      <c r="T161" s="320"/>
      <c r="U161" s="214"/>
      <c r="V161" s="251"/>
      <c r="W161" s="215"/>
      <c r="X161" s="129"/>
      <c r="Y161" s="129"/>
      <c r="Z161" s="130"/>
      <c r="AA161" s="133" t="s">
        <v>139</v>
      </c>
    </row>
    <row r="162" spans="1:27" s="48" customFormat="1" x14ac:dyDescent="0.2">
      <c r="A162" s="71"/>
      <c r="B162" s="93"/>
      <c r="C162" s="47"/>
      <c r="D162" s="24"/>
      <c r="E162" s="153"/>
      <c r="F162" s="47"/>
      <c r="G162" s="24"/>
      <c r="H162" s="153"/>
      <c r="I162" s="47"/>
      <c r="J162" s="24"/>
      <c r="K162" s="153"/>
      <c r="L162" s="44"/>
      <c r="M162" s="237"/>
      <c r="N162" s="332"/>
      <c r="O162" s="24"/>
      <c r="P162" s="24"/>
      <c r="Q162" s="240"/>
      <c r="R162" s="24"/>
      <c r="S162" s="24"/>
      <c r="T162" s="153"/>
      <c r="U162" s="216"/>
      <c r="V162" s="252"/>
      <c r="W162" s="217"/>
      <c r="X162" s="24"/>
      <c r="Y162" s="24"/>
      <c r="Z162" s="131"/>
      <c r="AA162" s="57"/>
    </row>
    <row r="163" spans="1:27" s="48" customFormat="1" x14ac:dyDescent="0.2">
      <c r="A163" s="36" t="s">
        <v>195</v>
      </c>
      <c r="B163" s="37" t="s">
        <v>2</v>
      </c>
      <c r="C163" s="49"/>
      <c r="D163" s="129"/>
      <c r="E163" s="320"/>
      <c r="F163" s="49"/>
      <c r="G163" s="129"/>
      <c r="H163" s="320"/>
      <c r="I163" s="95">
        <f>I164-U164</f>
        <v>-8</v>
      </c>
      <c r="J163" s="242">
        <f>J164-V164</f>
        <v>-8</v>
      </c>
      <c r="K163" s="321">
        <f>K164-W164</f>
        <v>-8</v>
      </c>
      <c r="L163" s="224">
        <f>IF(I163&lt;0,CEILING(I163,-1),CEILING(I163,1))</f>
        <v>-8</v>
      </c>
      <c r="M163" s="271">
        <f>IF(J163&lt;0,CEILING(J163,-1),CEILING(J163,1))</f>
        <v>-8</v>
      </c>
      <c r="N163" s="345">
        <f>IF(K163&lt;0,CEILING(K163,-1),CEILING(K163,1))</f>
        <v>-8</v>
      </c>
      <c r="O163" s="129"/>
      <c r="P163" s="129"/>
      <c r="Q163" s="348"/>
      <c r="R163" s="129"/>
      <c r="S163" s="129"/>
      <c r="T163" s="320"/>
      <c r="U163" s="214"/>
      <c r="V163" s="251"/>
      <c r="W163" s="215"/>
      <c r="X163" s="129"/>
      <c r="Y163" s="129"/>
      <c r="Z163" s="130"/>
      <c r="AA163" s="133" t="s">
        <v>139</v>
      </c>
    </row>
    <row r="164" spans="1:27" s="48" customFormat="1" x14ac:dyDescent="0.2">
      <c r="A164" s="39" t="s">
        <v>194</v>
      </c>
      <c r="B164" s="37" t="s">
        <v>2</v>
      </c>
      <c r="C164" s="49"/>
      <c r="D164" s="129"/>
      <c r="E164" s="320"/>
      <c r="F164" s="49"/>
      <c r="G164" s="129"/>
      <c r="H164" s="320"/>
      <c r="I164" s="96">
        <v>0</v>
      </c>
      <c r="J164" s="243">
        <v>0</v>
      </c>
      <c r="K164" s="322">
        <v>0</v>
      </c>
      <c r="L164" s="188"/>
      <c r="M164" s="249"/>
      <c r="N164" s="346">
        <v>0</v>
      </c>
      <c r="O164" s="129"/>
      <c r="P164" s="129"/>
      <c r="Q164" s="348"/>
      <c r="R164" s="129"/>
      <c r="S164" s="129"/>
      <c r="T164" s="320"/>
      <c r="U164" s="188">
        <f>ROUND(U94,1)</f>
        <v>8</v>
      </c>
      <c r="V164" s="249">
        <f>ROUND(V94,1)</f>
        <v>8</v>
      </c>
      <c r="W164" s="189">
        <f>ROUND(W94,1)</f>
        <v>8</v>
      </c>
      <c r="X164" s="129"/>
      <c r="Y164" s="129"/>
      <c r="Z164" s="130"/>
      <c r="AA164" s="133"/>
    </row>
    <row r="165" spans="1:27" s="48" customFormat="1" x14ac:dyDescent="0.2">
      <c r="A165" s="36" t="s">
        <v>196</v>
      </c>
      <c r="B165" s="37" t="s">
        <v>2</v>
      </c>
      <c r="C165" s="49"/>
      <c r="D165" s="129"/>
      <c r="E165" s="320"/>
      <c r="F165" s="49"/>
      <c r="G165" s="129"/>
      <c r="H165" s="320"/>
      <c r="I165" s="91">
        <f>I164+U164</f>
        <v>8</v>
      </c>
      <c r="J165" s="238">
        <f>J164+V164</f>
        <v>8</v>
      </c>
      <c r="K165" s="319">
        <f>K164+W164</f>
        <v>8</v>
      </c>
      <c r="L165" s="224">
        <f>IF(I165&lt;0,CEILING(I165,-1),CEILING(I165,1))</f>
        <v>8</v>
      </c>
      <c r="M165" s="271">
        <f>IF(J165&lt;0,CEILING(J165,-1),CEILING(J165,1))</f>
        <v>8</v>
      </c>
      <c r="N165" s="345">
        <f>IF(K165&lt;0,CEILING(K165,-1),CEILING(K165,1))</f>
        <v>8</v>
      </c>
      <c r="O165" s="129"/>
      <c r="P165" s="129"/>
      <c r="Q165" s="348"/>
      <c r="R165" s="129"/>
      <c r="S165" s="129"/>
      <c r="T165" s="320"/>
      <c r="U165" s="214"/>
      <c r="V165" s="251"/>
      <c r="W165" s="215"/>
      <c r="X165" s="129"/>
      <c r="Y165" s="129"/>
      <c r="Z165" s="130"/>
      <c r="AA165" s="133" t="s">
        <v>139</v>
      </c>
    </row>
    <row r="166" spans="1:27" s="48" customFormat="1" x14ac:dyDescent="0.2">
      <c r="A166" s="71"/>
      <c r="B166" s="93"/>
      <c r="C166" s="47"/>
      <c r="D166" s="24"/>
      <c r="E166" s="153"/>
      <c r="F166" s="47"/>
      <c r="G166" s="24"/>
      <c r="H166" s="153"/>
      <c r="I166" s="47"/>
      <c r="J166" s="24"/>
      <c r="K166" s="153"/>
      <c r="L166" s="44"/>
      <c r="M166" s="237"/>
      <c r="N166" s="332"/>
      <c r="O166" s="24"/>
      <c r="P166" s="24"/>
      <c r="Q166" s="240"/>
      <c r="R166" s="24"/>
      <c r="S166" s="24"/>
      <c r="T166" s="153"/>
      <c r="U166" s="216"/>
      <c r="V166" s="252"/>
      <c r="W166" s="217"/>
      <c r="X166" s="24"/>
      <c r="Y166" s="24"/>
      <c r="Z166" s="131"/>
      <c r="AA166" s="57"/>
    </row>
    <row r="167" spans="1:27" s="48" customFormat="1" x14ac:dyDescent="0.2">
      <c r="A167" s="36" t="s">
        <v>197</v>
      </c>
      <c r="B167" s="37" t="s">
        <v>2</v>
      </c>
      <c r="C167" s="49"/>
      <c r="D167" s="129"/>
      <c r="E167" s="320"/>
      <c r="F167" s="49"/>
      <c r="G167" s="129"/>
      <c r="H167" s="320"/>
      <c r="I167" s="95">
        <f>I168-U168</f>
        <v>-8</v>
      </c>
      <c r="J167" s="242">
        <f>J168-V168</f>
        <v>-8</v>
      </c>
      <c r="K167" s="321">
        <f>K168-W168</f>
        <v>-8</v>
      </c>
      <c r="L167" s="224">
        <f>IF(I167&lt;0,CEILING(I167,-1),CEILING(I167,1))</f>
        <v>-8</v>
      </c>
      <c r="M167" s="271">
        <f>IF(J167&lt;0,CEILING(J167,-1),CEILING(J167,1))</f>
        <v>-8</v>
      </c>
      <c r="N167" s="345">
        <f>IF(K167&lt;0,CEILING(K167,-1),CEILING(K167,1))</f>
        <v>-8</v>
      </c>
      <c r="O167" s="129"/>
      <c r="P167" s="129"/>
      <c r="Q167" s="348"/>
      <c r="R167" s="129"/>
      <c r="S167" s="129"/>
      <c r="T167" s="320"/>
      <c r="U167" s="214"/>
      <c r="V167" s="251"/>
      <c r="W167" s="215"/>
      <c r="X167" s="129"/>
      <c r="Y167" s="129"/>
      <c r="Z167" s="130"/>
      <c r="AA167" s="133" t="s">
        <v>139</v>
      </c>
    </row>
    <row r="168" spans="1:27" s="48" customFormat="1" x14ac:dyDescent="0.2">
      <c r="A168" s="39" t="s">
        <v>198</v>
      </c>
      <c r="B168" s="37" t="s">
        <v>2</v>
      </c>
      <c r="C168" s="49"/>
      <c r="D168" s="129"/>
      <c r="E168" s="320"/>
      <c r="F168" s="49"/>
      <c r="G168" s="129"/>
      <c r="H168" s="320"/>
      <c r="I168" s="96">
        <v>0</v>
      </c>
      <c r="J168" s="243">
        <v>0</v>
      </c>
      <c r="K168" s="322">
        <v>0</v>
      </c>
      <c r="L168" s="188"/>
      <c r="M168" s="249"/>
      <c r="N168" s="346"/>
      <c r="O168" s="129"/>
      <c r="P168" s="129"/>
      <c r="Q168" s="348"/>
      <c r="R168" s="129"/>
      <c r="S168" s="129"/>
      <c r="T168" s="320"/>
      <c r="U168" s="188">
        <f>ROUND(U98,1)</f>
        <v>8</v>
      </c>
      <c r="V168" s="249">
        <f>ROUND(V98,1)</f>
        <v>8</v>
      </c>
      <c r="W168" s="189">
        <f>ROUND(W98,1)</f>
        <v>8</v>
      </c>
      <c r="X168" s="129"/>
      <c r="Y168" s="129"/>
      <c r="Z168" s="130"/>
      <c r="AA168" s="133"/>
    </row>
    <row r="169" spans="1:27" s="48" customFormat="1" x14ac:dyDescent="0.2">
      <c r="A169" s="36" t="s">
        <v>199</v>
      </c>
      <c r="B169" s="37" t="s">
        <v>2</v>
      </c>
      <c r="C169" s="49"/>
      <c r="D169" s="129"/>
      <c r="E169" s="320"/>
      <c r="F169" s="49"/>
      <c r="G169" s="129"/>
      <c r="H169" s="320"/>
      <c r="I169" s="91">
        <f>I168+U168</f>
        <v>8</v>
      </c>
      <c r="J169" s="238">
        <f>J168+V168</f>
        <v>8</v>
      </c>
      <c r="K169" s="319">
        <f>K168+W168</f>
        <v>8</v>
      </c>
      <c r="L169" s="224">
        <f>IF(I169&lt;0,CEILING(I169,-1),CEILING(I169,1))</f>
        <v>8</v>
      </c>
      <c r="M169" s="271">
        <f>IF(J169&lt;0,CEILING(J169,-1),CEILING(J169,1))</f>
        <v>8</v>
      </c>
      <c r="N169" s="345">
        <f>IF(K169&lt;0,CEILING(K169,-1),CEILING(K169,1))</f>
        <v>8</v>
      </c>
      <c r="O169" s="129"/>
      <c r="P169" s="129"/>
      <c r="Q169" s="348"/>
      <c r="R169" s="129"/>
      <c r="S169" s="129"/>
      <c r="T169" s="320"/>
      <c r="U169" s="214"/>
      <c r="V169" s="251"/>
      <c r="W169" s="215"/>
      <c r="X169" s="129"/>
      <c r="Y169" s="129"/>
      <c r="Z169" s="130"/>
      <c r="AA169" s="133" t="s">
        <v>139</v>
      </c>
    </row>
    <row r="170" spans="1:27" x14ac:dyDescent="0.2">
      <c r="A170" s="44"/>
      <c r="B170" s="26"/>
      <c r="C170" s="44"/>
      <c r="D170" s="237"/>
      <c r="E170" s="332"/>
      <c r="F170" s="44"/>
      <c r="G170" s="24"/>
      <c r="H170" s="153"/>
      <c r="I170" s="47"/>
      <c r="J170" s="24"/>
      <c r="K170" s="153"/>
      <c r="L170" s="47"/>
      <c r="M170" s="24"/>
      <c r="N170" s="153"/>
      <c r="O170" s="24"/>
      <c r="P170" s="24"/>
      <c r="Q170" s="240"/>
      <c r="R170" s="24"/>
      <c r="S170" s="24"/>
      <c r="T170" s="153"/>
      <c r="U170" s="19"/>
      <c r="V170" s="8"/>
      <c r="W170" s="59"/>
      <c r="X170" s="19"/>
      <c r="Y170" s="8"/>
      <c r="Z170" s="59"/>
      <c r="AA170" s="53"/>
    </row>
    <row r="171" spans="1:27" ht="13.5" thickBot="1" x14ac:dyDescent="0.25">
      <c r="A171" s="51" t="s">
        <v>11</v>
      </c>
      <c r="B171" s="52"/>
      <c r="C171" s="112"/>
      <c r="D171" s="239"/>
      <c r="E171" s="333"/>
      <c r="F171" s="112"/>
      <c r="G171" s="86"/>
      <c r="H171" s="305"/>
      <c r="I171" s="61"/>
      <c r="J171" s="86"/>
      <c r="K171" s="305"/>
      <c r="L171" s="61"/>
      <c r="M171" s="86"/>
      <c r="N171" s="305"/>
      <c r="O171" s="86"/>
      <c r="P171" s="86"/>
      <c r="Q171" s="336"/>
      <c r="R171" s="86"/>
      <c r="S171" s="86"/>
      <c r="T171" s="305"/>
      <c r="U171" s="167"/>
      <c r="V171" s="253"/>
      <c r="W171" s="168"/>
      <c r="X171" s="167"/>
      <c r="Y171" s="253"/>
      <c r="Z171" s="168"/>
      <c r="AA171" s="62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27:Z127"/>
    <mergeCell ref="C43:K43"/>
    <mergeCell ref="C44:E44"/>
    <mergeCell ref="F44:H44"/>
    <mergeCell ref="C58:E58"/>
    <mergeCell ref="C127:K127"/>
    <mergeCell ref="U127:W127"/>
    <mergeCell ref="L127:T127"/>
    <mergeCell ref="C57:J57"/>
    <mergeCell ref="F58:H58"/>
    <mergeCell ref="U57:W57"/>
    <mergeCell ref="C107:K107"/>
    <mergeCell ref="C108:E108"/>
    <mergeCell ref="F108:H108"/>
    <mergeCell ref="I108:K108"/>
    <mergeCell ref="L28:T28"/>
    <mergeCell ref="I44:K44"/>
    <mergeCell ref="L43:T43"/>
    <mergeCell ref="L57:T57"/>
    <mergeCell ref="C128:E128"/>
    <mergeCell ref="F128:H128"/>
    <mergeCell ref="I128:K128"/>
    <mergeCell ref="I58:K58"/>
  </mergeCells>
  <conditionalFormatting sqref="AA171">
    <cfRule type="cellIs" dxfId="24" priority="19" stopIfTrue="1" operator="equal">
      <formula>"Yes"</formula>
    </cfRule>
    <cfRule type="cellIs" dxfId="23" priority="20" stopIfTrue="1" operator="notEqual">
      <formula>"Yes"</formula>
    </cfRule>
  </conditionalFormatting>
  <conditionalFormatting sqref="F131:G131 G135">
    <cfRule type="cellIs" dxfId="22" priority="18" stopIfTrue="1" operator="lessThan">
      <formula>X131</formula>
    </cfRule>
  </conditionalFormatting>
  <conditionalFormatting sqref="F135">
    <cfRule type="cellIs" dxfId="21" priority="17" stopIfTrue="1" operator="lessThan">
      <formula>X135</formula>
    </cfRule>
  </conditionalFormatting>
  <conditionalFormatting sqref="C141:D141">
    <cfRule type="cellIs" dxfId="20" priority="15" stopIfTrue="1" operator="greaterThan">
      <formula>X141</formula>
    </cfRule>
  </conditionalFormatting>
  <conditionalFormatting sqref="J143 J147">
    <cfRule type="cellIs" dxfId="19" priority="10" stopIfTrue="1" operator="lessThan">
      <formula>Y143</formula>
    </cfRule>
  </conditionalFormatting>
  <conditionalFormatting sqref="I143">
    <cfRule type="cellIs" dxfId="18" priority="8" stopIfTrue="1" operator="lessThan">
      <formula>X143</formula>
    </cfRule>
  </conditionalFormatting>
  <conditionalFormatting sqref="I147">
    <cfRule type="cellIs" dxfId="17" priority="7" stopIfTrue="1" operator="lessThan">
      <formula>X147</formula>
    </cfRule>
  </conditionalFormatting>
  <conditionalFormatting sqref="H131">
    <cfRule type="cellIs" dxfId="16" priority="6" stopIfTrue="1" operator="lessThan">
      <formula>Z131</formula>
    </cfRule>
  </conditionalFormatting>
  <conditionalFormatting sqref="H135">
    <cfRule type="cellIs" dxfId="15" priority="5" stopIfTrue="1" operator="lessThan">
      <formula>Z135</formula>
    </cfRule>
  </conditionalFormatting>
  <conditionalFormatting sqref="E141">
    <cfRule type="cellIs" dxfId="14" priority="3" stopIfTrue="1" operator="greaterThan">
      <formula>Z141</formula>
    </cfRule>
  </conditionalFormatting>
  <conditionalFormatting sqref="K143">
    <cfRule type="cellIs" dxfId="13" priority="2" stopIfTrue="1" operator="lessThan">
      <formula>Z143</formula>
    </cfRule>
  </conditionalFormatting>
  <conditionalFormatting sqref="K147">
    <cfRule type="cellIs" dxfId="12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3"/>
  <sheetViews>
    <sheetView topLeftCell="A75" zoomScale="90" zoomScaleNormal="90" workbookViewId="0">
      <selection activeCell="Z99" sqref="A98:Z99"/>
    </sheetView>
  </sheetViews>
  <sheetFormatPr defaultColWidth="10.7109375" defaultRowHeight="12.75" x14ac:dyDescent="0.2"/>
  <cols>
    <col min="1" max="1" width="53.5703125" style="7" customWidth="1"/>
    <col min="2" max="2" width="11.5703125" style="7" customWidth="1"/>
    <col min="3" max="4" width="8.5703125" style="7" customWidth="1"/>
    <col min="5" max="5" width="8.5703125" style="297" customWidth="1"/>
    <col min="6" max="7" width="8.5703125" style="7" customWidth="1"/>
    <col min="8" max="8" width="8.5703125" style="297" customWidth="1"/>
    <col min="9" max="10" width="8.5703125" style="7" customWidth="1"/>
    <col min="11" max="11" width="8.5703125" style="297" customWidth="1"/>
    <col min="12" max="13" width="8.5703125" style="7" customWidth="1"/>
    <col min="14" max="14" width="8.5703125" style="297" customWidth="1"/>
    <col min="15" max="16" width="8.5703125" style="7" customWidth="1"/>
    <col min="17" max="17" width="8.5703125" style="297" customWidth="1"/>
    <col min="18" max="19" width="8.5703125" style="7" customWidth="1"/>
    <col min="20" max="20" width="8.5703125" style="297" customWidth="1"/>
    <col min="21" max="22" width="8.5703125" style="7" customWidth="1"/>
    <col min="23" max="23" width="8.5703125" style="297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308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487" t="s">
        <v>35</v>
      </c>
      <c r="D2" s="488"/>
      <c r="E2" s="488"/>
      <c r="F2" s="488"/>
      <c r="G2" s="488"/>
      <c r="H2" s="488"/>
      <c r="I2" s="488"/>
      <c r="J2" s="488"/>
      <c r="K2" s="490"/>
      <c r="L2" s="489" t="s">
        <v>38</v>
      </c>
      <c r="M2" s="488"/>
      <c r="N2" s="488"/>
      <c r="O2" s="488"/>
      <c r="P2" s="488"/>
      <c r="Q2" s="488"/>
      <c r="R2" s="488"/>
      <c r="S2" s="488"/>
      <c r="T2" s="488"/>
      <c r="U2" s="101"/>
      <c r="V2" s="89"/>
      <c r="W2" s="341"/>
      <c r="X2" s="89"/>
      <c r="Y2" s="89"/>
      <c r="Z2" s="106"/>
      <c r="AA2" s="13" t="s">
        <v>0</v>
      </c>
    </row>
    <row r="3" spans="1:27" x14ac:dyDescent="0.2">
      <c r="A3" s="30"/>
      <c r="B3" s="59"/>
      <c r="C3" s="491" t="s">
        <v>36</v>
      </c>
      <c r="D3" s="492"/>
      <c r="E3" s="493"/>
      <c r="F3" s="491" t="s">
        <v>37</v>
      </c>
      <c r="G3" s="494"/>
      <c r="H3" s="493"/>
      <c r="I3" s="501" t="s">
        <v>101</v>
      </c>
      <c r="J3" s="502"/>
      <c r="K3" s="493"/>
      <c r="L3" s="101"/>
      <c r="M3" s="89"/>
      <c r="N3" s="347"/>
      <c r="O3" s="101"/>
      <c r="P3" s="89"/>
      <c r="Q3" s="347"/>
      <c r="R3" s="101"/>
      <c r="S3" s="89"/>
      <c r="T3" s="347"/>
      <c r="U3" s="16"/>
      <c r="V3" s="17"/>
      <c r="W3" s="335"/>
      <c r="X3" s="17"/>
      <c r="Y3" s="17"/>
      <c r="Z3" s="117"/>
      <c r="AA3" s="105"/>
    </row>
    <row r="4" spans="1:27" x14ac:dyDescent="0.2">
      <c r="A4" s="30"/>
      <c r="B4" s="15" t="s">
        <v>1</v>
      </c>
      <c r="C4" s="134" t="s">
        <v>95</v>
      </c>
      <c r="D4" s="192" t="s">
        <v>96</v>
      </c>
      <c r="E4" s="298" t="s">
        <v>154</v>
      </c>
      <c r="F4" s="134" t="s">
        <v>95</v>
      </c>
      <c r="G4" s="192" t="s">
        <v>96</v>
      </c>
      <c r="H4" s="298" t="s">
        <v>154</v>
      </c>
      <c r="I4" s="134" t="s">
        <v>95</v>
      </c>
      <c r="J4" s="192" t="s">
        <v>96</v>
      </c>
      <c r="K4" s="298" t="s">
        <v>154</v>
      </c>
      <c r="L4" s="16"/>
      <c r="M4" s="17"/>
      <c r="N4" s="344"/>
      <c r="O4" s="134" t="s">
        <v>95</v>
      </c>
      <c r="P4" s="192" t="s">
        <v>96</v>
      </c>
      <c r="Q4" s="298" t="s">
        <v>154</v>
      </c>
      <c r="R4" s="134" t="s">
        <v>95</v>
      </c>
      <c r="S4" s="192" t="s">
        <v>96</v>
      </c>
      <c r="T4" s="298" t="s">
        <v>154</v>
      </c>
      <c r="U4" s="16"/>
      <c r="V4" s="17"/>
      <c r="W4" s="335"/>
      <c r="X4" s="17"/>
      <c r="Y4" s="17"/>
      <c r="Z4" s="117"/>
      <c r="AA4" s="105"/>
    </row>
    <row r="5" spans="1:27" x14ac:dyDescent="0.2">
      <c r="A5" s="14" t="s">
        <v>186</v>
      </c>
      <c r="B5" s="99" t="s">
        <v>27</v>
      </c>
      <c r="C5" s="291">
        <v>120</v>
      </c>
      <c r="D5" s="196">
        <f t="shared" ref="D5:E9" si="0">$C5</f>
        <v>120</v>
      </c>
      <c r="E5" s="323">
        <f t="shared" si="0"/>
        <v>120</v>
      </c>
      <c r="F5" s="19"/>
      <c r="G5" s="8"/>
      <c r="H5" s="299"/>
      <c r="I5" s="19"/>
      <c r="J5" s="8"/>
      <c r="K5" s="299"/>
      <c r="L5" s="47"/>
      <c r="M5" s="24"/>
      <c r="N5" s="153"/>
      <c r="O5" s="47"/>
      <c r="P5" s="24"/>
      <c r="Q5" s="153"/>
      <c r="R5" s="47"/>
      <c r="S5" s="24"/>
      <c r="T5" s="153"/>
      <c r="U5" s="158"/>
      <c r="V5" s="76"/>
      <c r="W5" s="337"/>
      <c r="X5" s="76"/>
      <c r="Y5" s="17"/>
      <c r="Z5" s="117"/>
      <c r="AA5" s="22" t="s">
        <v>106</v>
      </c>
    </row>
    <row r="6" spans="1:27" x14ac:dyDescent="0.2">
      <c r="A6" s="44" t="s">
        <v>178</v>
      </c>
      <c r="B6" s="116"/>
      <c r="C6" s="291">
        <v>240</v>
      </c>
      <c r="D6" s="292">
        <f>$C6</f>
        <v>240</v>
      </c>
      <c r="E6" s="325">
        <f>$C6</f>
        <v>240</v>
      </c>
      <c r="F6" s="19"/>
      <c r="G6" s="8"/>
      <c r="H6" s="299"/>
      <c r="I6" s="19"/>
      <c r="J6" s="8"/>
      <c r="K6" s="299"/>
      <c r="L6" s="47"/>
      <c r="M6" s="24"/>
      <c r="N6" s="153"/>
      <c r="O6" s="47"/>
      <c r="P6" s="24"/>
      <c r="Q6" s="153"/>
      <c r="R6" s="47"/>
      <c r="S6" s="24"/>
      <c r="T6" s="153"/>
      <c r="U6" s="158"/>
      <c r="V6" s="76"/>
      <c r="W6" s="337"/>
      <c r="X6" s="76"/>
      <c r="Y6" s="17"/>
      <c r="Z6" s="117"/>
      <c r="AA6" s="22" t="s">
        <v>180</v>
      </c>
    </row>
    <row r="7" spans="1:27" x14ac:dyDescent="0.2">
      <c r="A7" s="44" t="s">
        <v>179</v>
      </c>
      <c r="B7" s="116" t="s">
        <v>27</v>
      </c>
      <c r="C7" s="291">
        <v>120</v>
      </c>
      <c r="D7" s="292">
        <f>$C7</f>
        <v>120</v>
      </c>
      <c r="E7" s="325">
        <f>$C7</f>
        <v>120</v>
      </c>
      <c r="F7" s="19"/>
      <c r="G7" s="8"/>
      <c r="H7" s="299"/>
      <c r="I7" s="19"/>
      <c r="J7" s="8"/>
      <c r="K7" s="299"/>
      <c r="L7" s="47"/>
      <c r="M7" s="24"/>
      <c r="N7" s="153"/>
      <c r="O7" s="47"/>
      <c r="P7" s="24"/>
      <c r="Q7" s="153"/>
      <c r="R7" s="47"/>
      <c r="S7" s="24"/>
      <c r="T7" s="153"/>
      <c r="U7" s="158"/>
      <c r="V7" s="76"/>
      <c r="W7" s="337"/>
      <c r="X7" s="76"/>
      <c r="Y7" s="17"/>
      <c r="Z7" s="117"/>
      <c r="AA7" s="22" t="s">
        <v>107</v>
      </c>
    </row>
    <row r="8" spans="1:27" x14ac:dyDescent="0.2">
      <c r="A8" s="14" t="s">
        <v>28</v>
      </c>
      <c r="B8" s="100" t="s">
        <v>29</v>
      </c>
      <c r="C8" s="291">
        <v>100</v>
      </c>
      <c r="D8" s="196">
        <f t="shared" si="0"/>
        <v>100</v>
      </c>
      <c r="E8" s="323">
        <f t="shared" si="0"/>
        <v>100</v>
      </c>
      <c r="F8" s="19"/>
      <c r="G8" s="8"/>
      <c r="H8" s="299"/>
      <c r="I8" s="19"/>
      <c r="J8" s="8"/>
      <c r="K8" s="299"/>
      <c r="L8" s="47"/>
      <c r="M8" s="24"/>
      <c r="N8" s="153"/>
      <c r="O8" s="47"/>
      <c r="P8" s="24"/>
      <c r="Q8" s="153"/>
      <c r="R8" s="47"/>
      <c r="S8" s="24"/>
      <c r="T8" s="153"/>
      <c r="U8" s="158"/>
      <c r="V8" s="76"/>
      <c r="W8" s="337"/>
      <c r="X8" s="76"/>
      <c r="Y8" s="17"/>
      <c r="Z8" s="117"/>
      <c r="AA8" s="22" t="s">
        <v>106</v>
      </c>
    </row>
    <row r="9" spans="1:27" x14ac:dyDescent="0.2">
      <c r="A9" s="14" t="s">
        <v>187</v>
      </c>
      <c r="B9" s="20"/>
      <c r="C9" s="142">
        <v>24</v>
      </c>
      <c r="D9" s="226">
        <f t="shared" si="0"/>
        <v>24</v>
      </c>
      <c r="E9" s="323">
        <f t="shared" si="0"/>
        <v>24</v>
      </c>
      <c r="F9" s="19"/>
      <c r="G9" s="8"/>
      <c r="H9" s="299"/>
      <c r="I9" s="147"/>
      <c r="J9" s="196"/>
      <c r="K9" s="323"/>
      <c r="L9" s="141"/>
      <c r="M9" s="23"/>
      <c r="N9" s="153"/>
      <c r="O9" s="141"/>
      <c r="P9" s="23"/>
      <c r="Q9" s="153"/>
      <c r="R9" s="141"/>
      <c r="S9" s="23"/>
      <c r="T9" s="153"/>
      <c r="U9" s="87"/>
      <c r="V9" s="21"/>
      <c r="W9" s="272"/>
      <c r="X9" s="21"/>
      <c r="Y9" s="21"/>
      <c r="Z9" s="58"/>
      <c r="AA9" s="22" t="s">
        <v>107</v>
      </c>
    </row>
    <row r="10" spans="1:27" s="8" customFormat="1" ht="16.5" thickBot="1" x14ac:dyDescent="0.35">
      <c r="A10" s="19" t="s">
        <v>75</v>
      </c>
      <c r="B10" s="58" t="s">
        <v>182</v>
      </c>
      <c r="C10" s="144"/>
      <c r="D10" s="90"/>
      <c r="E10" s="326"/>
      <c r="F10" s="223">
        <f>-112.1+O20+1.1</f>
        <v>-110</v>
      </c>
      <c r="G10" s="254">
        <f>-109.5+P20+1.1</f>
        <v>-107.4</v>
      </c>
      <c r="H10" s="300">
        <f>-108.5+Q20+1.1</f>
        <v>-106.4</v>
      </c>
      <c r="I10" s="223">
        <f>-112.1+O20+1.1</f>
        <v>-110</v>
      </c>
      <c r="J10" s="254">
        <f>-109.5+P20+1.1</f>
        <v>-107.4</v>
      </c>
      <c r="K10" s="300">
        <f>-108.5+Q20+1.1</f>
        <v>-106.4</v>
      </c>
      <c r="L10" s="197"/>
      <c r="M10" s="23"/>
      <c r="N10" s="153"/>
      <c r="O10" s="141"/>
      <c r="P10" s="23"/>
      <c r="Q10" s="153"/>
      <c r="R10" s="141"/>
      <c r="S10" s="23"/>
      <c r="T10" s="153"/>
      <c r="U10" s="87"/>
      <c r="V10" s="21"/>
      <c r="W10" s="272"/>
      <c r="X10" s="21"/>
      <c r="Y10" s="21"/>
      <c r="Z10" s="58"/>
      <c r="AA10" s="72" t="s">
        <v>136</v>
      </c>
    </row>
    <row r="11" spans="1:27" s="8" customFormat="1" ht="13.5" thickBot="1" x14ac:dyDescent="0.25">
      <c r="A11" s="35" t="s">
        <v>155</v>
      </c>
      <c r="B11" s="20"/>
      <c r="C11" s="485">
        <v>0</v>
      </c>
      <c r="D11" s="486"/>
      <c r="E11" s="486"/>
      <c r="F11" s="486"/>
      <c r="G11" s="486"/>
      <c r="H11" s="486"/>
      <c r="I11" s="486"/>
      <c r="J11" s="486"/>
      <c r="K11" s="486"/>
      <c r="L11" s="197"/>
      <c r="M11" s="23"/>
      <c r="N11" s="153"/>
      <c r="O11" s="141"/>
      <c r="P11" s="23"/>
      <c r="Q11" s="153"/>
      <c r="R11" s="141"/>
      <c r="S11" s="23"/>
      <c r="T11" s="153"/>
      <c r="U11" s="87"/>
      <c r="V11" s="21"/>
      <c r="W11" s="272"/>
      <c r="X11" s="21"/>
      <c r="Y11" s="21"/>
      <c r="Z11" s="58"/>
      <c r="AA11" s="22" t="s">
        <v>160</v>
      </c>
    </row>
    <row r="12" spans="1:27" s="8" customFormat="1" ht="13.5" thickBot="1" x14ac:dyDescent="0.25">
      <c r="A12" s="35" t="s">
        <v>156</v>
      </c>
      <c r="B12" s="20"/>
      <c r="C12" s="485">
        <v>1</v>
      </c>
      <c r="D12" s="486"/>
      <c r="E12" s="486"/>
      <c r="F12" s="486"/>
      <c r="G12" s="486"/>
      <c r="H12" s="486"/>
      <c r="I12" s="486"/>
      <c r="J12" s="486"/>
      <c r="K12" s="486"/>
      <c r="L12" s="197"/>
      <c r="M12" s="23"/>
      <c r="N12" s="153"/>
      <c r="O12" s="141"/>
      <c r="P12" s="23"/>
      <c r="Q12" s="153"/>
      <c r="R12" s="141"/>
      <c r="S12" s="23"/>
      <c r="T12" s="153"/>
      <c r="U12" s="87"/>
      <c r="V12" s="21"/>
      <c r="W12" s="272"/>
      <c r="X12" s="21"/>
      <c r="Y12" s="21"/>
      <c r="Z12" s="58"/>
      <c r="AA12" s="22" t="s">
        <v>160</v>
      </c>
    </row>
    <row r="13" spans="1:27" s="8" customFormat="1" x14ac:dyDescent="0.2">
      <c r="A13" s="19" t="s">
        <v>40</v>
      </c>
      <c r="B13" s="20" t="s">
        <v>2</v>
      </c>
      <c r="C13" s="258"/>
      <c r="D13" s="259"/>
      <c r="E13" s="301"/>
      <c r="F13" s="260"/>
      <c r="G13" s="259"/>
      <c r="H13" s="301"/>
      <c r="I13" s="260"/>
      <c r="J13" s="259"/>
      <c r="K13" s="301"/>
      <c r="L13" s="197"/>
      <c r="M13" s="23"/>
      <c r="N13" s="153"/>
      <c r="O13" s="139">
        <v>-1</v>
      </c>
      <c r="P13" s="23">
        <f t="shared" ref="P13:Q15" si="1">$O13</f>
        <v>-1</v>
      </c>
      <c r="Q13" s="153">
        <f t="shared" si="1"/>
        <v>-1</v>
      </c>
      <c r="R13" s="141"/>
      <c r="S13" s="23"/>
      <c r="T13" s="153"/>
      <c r="U13" s="87"/>
      <c r="V13" s="21"/>
      <c r="W13" s="272"/>
      <c r="X13" s="21"/>
      <c r="Y13" s="21"/>
      <c r="Z13" s="58"/>
      <c r="AA13" s="22" t="s">
        <v>41</v>
      </c>
    </row>
    <row r="14" spans="1:27" s="8" customFormat="1" x14ac:dyDescent="0.2">
      <c r="A14" s="19" t="s">
        <v>99</v>
      </c>
      <c r="B14" s="20"/>
      <c r="C14" s="87"/>
      <c r="D14" s="257"/>
      <c r="E14" s="302"/>
      <c r="F14" s="261"/>
      <c r="G14" s="257"/>
      <c r="H14" s="302"/>
      <c r="I14" s="261"/>
      <c r="J14" s="257"/>
      <c r="K14" s="302"/>
      <c r="L14" s="197"/>
      <c r="M14" s="23"/>
      <c r="N14" s="153"/>
      <c r="O14" s="142">
        <v>66</v>
      </c>
      <c r="P14" s="226">
        <f t="shared" si="1"/>
        <v>66</v>
      </c>
      <c r="Q14" s="323">
        <f t="shared" si="1"/>
        <v>66</v>
      </c>
      <c r="R14" s="141"/>
      <c r="S14" s="23"/>
      <c r="T14" s="153"/>
      <c r="U14" s="87"/>
      <c r="V14" s="21"/>
      <c r="W14" s="272"/>
      <c r="X14" s="21"/>
      <c r="Y14" s="21"/>
      <c r="Z14" s="58"/>
      <c r="AA14" s="72" t="s">
        <v>134</v>
      </c>
    </row>
    <row r="15" spans="1:27" s="8" customFormat="1" x14ac:dyDescent="0.2">
      <c r="A15" s="35" t="s">
        <v>164</v>
      </c>
      <c r="B15" s="116" t="s">
        <v>27</v>
      </c>
      <c r="C15" s="87"/>
      <c r="D15" s="257"/>
      <c r="E15" s="302"/>
      <c r="F15" s="261"/>
      <c r="G15" s="257"/>
      <c r="H15" s="302"/>
      <c r="I15" s="261"/>
      <c r="J15" s="257"/>
      <c r="K15" s="302"/>
      <c r="L15" s="197"/>
      <c r="M15" s="23"/>
      <c r="N15" s="153"/>
      <c r="O15" s="142">
        <v>120</v>
      </c>
      <c r="P15" s="226">
        <f t="shared" si="1"/>
        <v>120</v>
      </c>
      <c r="Q15" s="323">
        <f t="shared" si="1"/>
        <v>120</v>
      </c>
      <c r="R15" s="141"/>
      <c r="S15" s="23"/>
      <c r="T15" s="153"/>
      <c r="U15" s="87"/>
      <c r="V15" s="21"/>
      <c r="W15" s="272"/>
      <c r="X15" s="21"/>
      <c r="Y15" s="21"/>
      <c r="Z15" s="58"/>
      <c r="AA15" s="72" t="s">
        <v>165</v>
      </c>
    </row>
    <row r="16" spans="1:27" s="8" customFormat="1" x14ac:dyDescent="0.2">
      <c r="A16" s="94" t="s">
        <v>116</v>
      </c>
      <c r="B16" s="116" t="s">
        <v>31</v>
      </c>
      <c r="C16" s="191"/>
      <c r="D16" s="227"/>
      <c r="E16" s="304"/>
      <c r="F16" s="261"/>
      <c r="G16" s="257"/>
      <c r="H16" s="302"/>
      <c r="I16" s="261"/>
      <c r="J16" s="257"/>
      <c r="K16" s="303"/>
      <c r="L16" s="47"/>
      <c r="M16" s="24"/>
      <c r="N16" s="153"/>
      <c r="O16" s="157">
        <f>-85.3</f>
        <v>-85.3</v>
      </c>
      <c r="P16" s="201">
        <v>-82.7</v>
      </c>
      <c r="Q16" s="284">
        <v>-81.7</v>
      </c>
      <c r="R16" s="47"/>
      <c r="S16" s="24"/>
      <c r="T16" s="153"/>
      <c r="U16" s="47"/>
      <c r="V16" s="26"/>
      <c r="W16" s="272"/>
      <c r="X16" s="26"/>
      <c r="Y16" s="26"/>
      <c r="Z16" s="116"/>
      <c r="AA16" s="72" t="s">
        <v>97</v>
      </c>
    </row>
    <row r="17" spans="1:27" s="8" customFormat="1" x14ac:dyDescent="0.2">
      <c r="A17" s="118" t="s">
        <v>117</v>
      </c>
      <c r="B17" s="200" t="s">
        <v>31</v>
      </c>
      <c r="C17" s="191"/>
      <c r="D17" s="227"/>
      <c r="E17" s="304"/>
      <c r="F17" s="263"/>
      <c r="G17" s="245"/>
      <c r="H17" s="303"/>
      <c r="I17" s="275"/>
      <c r="J17" s="245"/>
      <c r="K17" s="303"/>
      <c r="L17" s="47"/>
      <c r="M17" s="24"/>
      <c r="N17" s="153"/>
      <c r="O17" s="205">
        <f>-74.4</f>
        <v>-74.400000000000006</v>
      </c>
      <c r="P17" s="248">
        <v>-70.099999999999994</v>
      </c>
      <c r="Q17" s="284">
        <v>-68.900000000000006</v>
      </c>
      <c r="R17" s="152"/>
      <c r="S17" s="240"/>
      <c r="T17" s="153"/>
      <c r="U17" s="47"/>
      <c r="V17" s="26"/>
      <c r="W17" s="272"/>
      <c r="X17" s="26"/>
      <c r="Y17" s="26"/>
      <c r="Z17" s="116"/>
      <c r="AA17" s="285" t="s">
        <v>114</v>
      </c>
    </row>
    <row r="18" spans="1:27" s="8" customFormat="1" x14ac:dyDescent="0.2">
      <c r="A18" s="19" t="s">
        <v>118</v>
      </c>
      <c r="B18" s="20" t="s">
        <v>2</v>
      </c>
      <c r="C18" s="143"/>
      <c r="D18" s="228"/>
      <c r="E18" s="304"/>
      <c r="F18" s="145"/>
      <c r="G18" s="228"/>
      <c r="H18" s="304"/>
      <c r="I18" s="146"/>
      <c r="J18" s="246"/>
      <c r="K18" s="324"/>
      <c r="L18" s="141"/>
      <c r="M18" s="23"/>
      <c r="N18" s="153"/>
      <c r="O18" s="157">
        <v>7</v>
      </c>
      <c r="P18" s="23">
        <f t="shared" ref="P18:Q21" si="2">$O18</f>
        <v>7</v>
      </c>
      <c r="Q18" s="153">
        <f t="shared" si="2"/>
        <v>7</v>
      </c>
      <c r="R18" s="141"/>
      <c r="S18" s="23"/>
      <c r="T18" s="153"/>
      <c r="U18" s="87"/>
      <c r="V18" s="21"/>
      <c r="W18" s="272"/>
      <c r="X18" s="21"/>
      <c r="Y18" s="21"/>
      <c r="Z18" s="58"/>
      <c r="AA18" s="22" t="s">
        <v>108</v>
      </c>
    </row>
    <row r="19" spans="1:27" s="8" customFormat="1" x14ac:dyDescent="0.2">
      <c r="A19" s="118" t="s">
        <v>133</v>
      </c>
      <c r="B19" s="119" t="s">
        <v>2</v>
      </c>
      <c r="C19" s="143"/>
      <c r="D19" s="228"/>
      <c r="E19" s="304"/>
      <c r="F19" s="145"/>
      <c r="G19" s="228"/>
      <c r="H19" s="304"/>
      <c r="I19" s="146"/>
      <c r="J19" s="246"/>
      <c r="K19" s="324"/>
      <c r="L19" s="141"/>
      <c r="M19" s="23"/>
      <c r="N19" s="153"/>
      <c r="O19" s="205">
        <v>7</v>
      </c>
      <c r="P19" s="240">
        <f t="shared" si="2"/>
        <v>7</v>
      </c>
      <c r="Q19" s="153">
        <f t="shared" si="2"/>
        <v>7</v>
      </c>
      <c r="R19" s="190"/>
      <c r="S19" s="226"/>
      <c r="T19" s="323"/>
      <c r="U19" s="87"/>
      <c r="V19" s="21"/>
      <c r="W19" s="272"/>
      <c r="X19" s="21"/>
      <c r="Y19" s="21"/>
      <c r="Z19" s="58"/>
      <c r="AA19" s="285" t="s">
        <v>115</v>
      </c>
    </row>
    <row r="20" spans="1:27" s="8" customFormat="1" ht="15.75" x14ac:dyDescent="0.3">
      <c r="A20" s="19" t="s">
        <v>174</v>
      </c>
      <c r="B20" s="58" t="s">
        <v>2</v>
      </c>
      <c r="C20" s="143"/>
      <c r="D20" s="228"/>
      <c r="E20" s="304"/>
      <c r="F20" s="145"/>
      <c r="G20" s="228"/>
      <c r="H20" s="304"/>
      <c r="I20" s="146"/>
      <c r="J20" s="246"/>
      <c r="K20" s="324"/>
      <c r="L20" s="141"/>
      <c r="M20" s="23"/>
      <c r="N20" s="153"/>
      <c r="O20" s="157">
        <v>1</v>
      </c>
      <c r="P20" s="23">
        <f t="shared" si="2"/>
        <v>1</v>
      </c>
      <c r="Q20" s="153">
        <f t="shared" si="2"/>
        <v>1</v>
      </c>
      <c r="R20" s="190"/>
      <c r="S20" s="226"/>
      <c r="T20" s="323"/>
      <c r="U20" s="87"/>
      <c r="V20" s="21"/>
      <c r="W20" s="272"/>
      <c r="X20" s="21"/>
      <c r="Y20" s="21"/>
      <c r="Z20" s="58"/>
      <c r="AA20" s="55" t="s">
        <v>176</v>
      </c>
    </row>
    <row r="21" spans="1:27" s="8" customFormat="1" ht="15.75" x14ac:dyDescent="0.3">
      <c r="A21" s="118" t="s">
        <v>175</v>
      </c>
      <c r="B21" s="200" t="s">
        <v>2</v>
      </c>
      <c r="C21" s="143"/>
      <c r="D21" s="228"/>
      <c r="E21" s="304"/>
      <c r="F21" s="145"/>
      <c r="G21" s="228"/>
      <c r="H21" s="304"/>
      <c r="I21" s="146"/>
      <c r="J21" s="246"/>
      <c r="K21" s="324"/>
      <c r="L21" s="141"/>
      <c r="M21" s="23"/>
      <c r="N21" s="153"/>
      <c r="O21" s="205">
        <v>1</v>
      </c>
      <c r="P21" s="240">
        <f t="shared" si="2"/>
        <v>1</v>
      </c>
      <c r="Q21" s="153">
        <f t="shared" si="2"/>
        <v>1</v>
      </c>
      <c r="R21" s="190"/>
      <c r="S21" s="226"/>
      <c r="T21" s="323"/>
      <c r="U21" s="87"/>
      <c r="V21" s="21"/>
      <c r="W21" s="272"/>
      <c r="X21" s="21"/>
      <c r="Y21" s="21"/>
      <c r="Z21" s="58"/>
      <c r="AA21" s="290" t="s">
        <v>177</v>
      </c>
    </row>
    <row r="22" spans="1:27" s="8" customFormat="1" x14ac:dyDescent="0.2">
      <c r="A22" s="121" t="s">
        <v>125</v>
      </c>
      <c r="B22" s="20" t="s">
        <v>2</v>
      </c>
      <c r="C22" s="143"/>
      <c r="D22" s="228"/>
      <c r="E22" s="304"/>
      <c r="F22" s="145"/>
      <c r="G22" s="228"/>
      <c r="H22" s="304"/>
      <c r="I22" s="146"/>
      <c r="J22" s="246"/>
      <c r="K22" s="324"/>
      <c r="L22" s="141"/>
      <c r="M22" s="23"/>
      <c r="N22" s="153"/>
      <c r="O22" s="141"/>
      <c r="P22" s="23"/>
      <c r="Q22" s="153"/>
      <c r="R22" s="139">
        <v>-10</v>
      </c>
      <c r="S22" s="23">
        <f>$R22</f>
        <v>-10</v>
      </c>
      <c r="T22" s="153">
        <f>$R22</f>
        <v>-10</v>
      </c>
      <c r="U22" s="87"/>
      <c r="V22" s="21"/>
      <c r="W22" s="272"/>
      <c r="X22" s="21"/>
      <c r="Y22" s="21"/>
      <c r="Z22" s="58"/>
      <c r="AA22" s="72" t="s">
        <v>127</v>
      </c>
    </row>
    <row r="23" spans="1:27" s="8" customFormat="1" x14ac:dyDescent="0.2">
      <c r="A23" s="121" t="s">
        <v>126</v>
      </c>
      <c r="B23" s="20" t="s">
        <v>2</v>
      </c>
      <c r="C23" s="143"/>
      <c r="D23" s="228"/>
      <c r="E23" s="304"/>
      <c r="F23" s="145"/>
      <c r="G23" s="228"/>
      <c r="H23" s="304"/>
      <c r="I23" s="146"/>
      <c r="J23" s="246"/>
      <c r="K23" s="324"/>
      <c r="L23" s="141"/>
      <c r="M23" s="23"/>
      <c r="N23" s="153"/>
      <c r="O23" s="141"/>
      <c r="P23" s="23"/>
      <c r="Q23" s="153"/>
      <c r="R23" s="139">
        <v>20</v>
      </c>
      <c r="S23" s="23">
        <f>$R23</f>
        <v>20</v>
      </c>
      <c r="T23" s="153">
        <f>$R23</f>
        <v>20</v>
      </c>
      <c r="U23" s="87"/>
      <c r="V23" s="21"/>
      <c r="W23" s="272"/>
      <c r="X23" s="21"/>
      <c r="Y23" s="21"/>
      <c r="Z23" s="58"/>
      <c r="AA23" s="72" t="s">
        <v>128</v>
      </c>
    </row>
    <row r="24" spans="1:27" ht="13.5" thickBot="1" x14ac:dyDescent="0.25">
      <c r="A24" s="293" t="s">
        <v>188</v>
      </c>
      <c r="B24" s="294"/>
      <c r="C24" s="144"/>
      <c r="D24" s="229"/>
      <c r="E24" s="327"/>
      <c r="F24" s="144"/>
      <c r="G24" s="85"/>
      <c r="H24" s="305"/>
      <c r="I24" s="144"/>
      <c r="J24" s="85"/>
      <c r="K24" s="305"/>
      <c r="L24" s="148"/>
      <c r="M24" s="85"/>
      <c r="N24" s="305"/>
      <c r="O24" s="148"/>
      <c r="P24" s="85"/>
      <c r="Q24" s="305"/>
      <c r="R24" s="148"/>
      <c r="S24" s="85"/>
      <c r="T24" s="305"/>
      <c r="U24" s="183"/>
      <c r="V24" s="90"/>
      <c r="W24" s="349"/>
      <c r="X24" s="90"/>
      <c r="Y24" s="90"/>
      <c r="Z24" s="75"/>
      <c r="AA24" s="54"/>
    </row>
    <row r="25" spans="1:27" x14ac:dyDescent="0.2">
      <c r="A25" s="171"/>
      <c r="B25" s="21"/>
      <c r="C25" s="18"/>
      <c r="D25" s="18"/>
      <c r="E25" s="234"/>
      <c r="F25" s="18"/>
      <c r="G25" s="23"/>
      <c r="H25" s="240"/>
      <c r="I25" s="23"/>
      <c r="J25" s="23"/>
      <c r="K25" s="240"/>
      <c r="L25" s="23"/>
      <c r="M25" s="23"/>
      <c r="N25" s="240"/>
      <c r="O25" s="23"/>
      <c r="P25" s="23"/>
      <c r="Q25" s="240"/>
      <c r="R25" s="23"/>
      <c r="S25" s="23"/>
      <c r="T25" s="240"/>
      <c r="U25" s="8"/>
      <c r="V25" s="8"/>
      <c r="W25" s="308"/>
      <c r="X25" s="8"/>
      <c r="Y25" s="8"/>
      <c r="Z25" s="8"/>
      <c r="AA25" s="60"/>
    </row>
    <row r="26" spans="1:27" ht="13.5" thickBot="1" x14ac:dyDescent="0.25">
      <c r="A26" s="8"/>
      <c r="B26" s="18"/>
      <c r="C26" s="18"/>
      <c r="D26" s="18"/>
      <c r="E26" s="234"/>
      <c r="F26" s="18"/>
      <c r="G26" s="25"/>
      <c r="H26" s="306"/>
      <c r="I26" s="25"/>
      <c r="J26" s="25"/>
      <c r="K26" s="306"/>
      <c r="L26" s="24"/>
      <c r="M26" s="24"/>
      <c r="N26" s="240"/>
      <c r="O26" s="24"/>
      <c r="P26" s="24"/>
      <c r="Q26" s="240"/>
      <c r="R26" s="24"/>
      <c r="S26" s="24"/>
      <c r="T26" s="240"/>
      <c r="U26" s="18"/>
      <c r="V26" s="18"/>
      <c r="W26" s="234"/>
      <c r="X26" s="18"/>
      <c r="Y26" s="18"/>
      <c r="Z26" s="18"/>
    </row>
    <row r="27" spans="1:27" ht="13.5" thickBot="1" x14ac:dyDescent="0.25">
      <c r="A27" s="9" t="s">
        <v>18</v>
      </c>
      <c r="B27" s="28"/>
      <c r="C27" s="487" t="s">
        <v>35</v>
      </c>
      <c r="D27" s="488"/>
      <c r="E27" s="488"/>
      <c r="F27" s="488"/>
      <c r="G27" s="488"/>
      <c r="H27" s="488"/>
      <c r="I27" s="488"/>
      <c r="J27" s="488"/>
      <c r="K27" s="490"/>
      <c r="L27" s="489" t="s">
        <v>38</v>
      </c>
      <c r="M27" s="488"/>
      <c r="N27" s="488"/>
      <c r="O27" s="488"/>
      <c r="P27" s="488"/>
      <c r="Q27" s="488"/>
      <c r="R27" s="488"/>
      <c r="S27" s="488"/>
      <c r="T27" s="488"/>
      <c r="U27" s="258"/>
      <c r="V27" s="29"/>
      <c r="W27" s="340"/>
      <c r="X27" s="29"/>
      <c r="Y27" s="29"/>
      <c r="Z27" s="276"/>
      <c r="AA27" s="13" t="s">
        <v>0</v>
      </c>
    </row>
    <row r="28" spans="1:27" x14ac:dyDescent="0.2">
      <c r="A28" s="30"/>
      <c r="B28" s="20"/>
      <c r="C28" s="491" t="s">
        <v>36</v>
      </c>
      <c r="D28" s="492"/>
      <c r="E28" s="493"/>
      <c r="F28" s="491" t="s">
        <v>37</v>
      </c>
      <c r="G28" s="494"/>
      <c r="H28" s="493"/>
      <c r="I28" s="501" t="s">
        <v>101</v>
      </c>
      <c r="J28" s="502"/>
      <c r="K28" s="493"/>
      <c r="L28" s="101"/>
      <c r="M28" s="89"/>
      <c r="N28" s="347"/>
      <c r="O28" s="101"/>
      <c r="P28" s="89"/>
      <c r="Q28" s="347"/>
      <c r="R28" s="101"/>
      <c r="S28" s="89"/>
      <c r="T28" s="347"/>
      <c r="U28" s="87"/>
      <c r="V28" s="21"/>
      <c r="W28" s="272"/>
      <c r="X28" s="21"/>
      <c r="Y28" s="21"/>
      <c r="Z28" s="58"/>
      <c r="AA28" s="105"/>
    </row>
    <row r="29" spans="1:27" x14ac:dyDescent="0.2">
      <c r="A29" s="30"/>
      <c r="B29" s="20"/>
      <c r="C29" s="134" t="s">
        <v>95</v>
      </c>
      <c r="D29" s="192" t="s">
        <v>96</v>
      </c>
      <c r="E29" s="298" t="s">
        <v>154</v>
      </c>
      <c r="F29" s="134" t="s">
        <v>95</v>
      </c>
      <c r="G29" s="192" t="s">
        <v>96</v>
      </c>
      <c r="H29" s="298" t="s">
        <v>154</v>
      </c>
      <c r="I29" s="134" t="s">
        <v>95</v>
      </c>
      <c r="J29" s="192" t="s">
        <v>96</v>
      </c>
      <c r="K29" s="298" t="s">
        <v>154</v>
      </c>
      <c r="L29" s="16"/>
      <c r="M29" s="17"/>
      <c r="N29" s="344"/>
      <c r="O29" s="134" t="s">
        <v>95</v>
      </c>
      <c r="P29" s="192" t="s">
        <v>96</v>
      </c>
      <c r="Q29" s="298" t="s">
        <v>154</v>
      </c>
      <c r="R29" s="134" t="s">
        <v>95</v>
      </c>
      <c r="S29" s="192" t="s">
        <v>96</v>
      </c>
      <c r="T29" s="298" t="s">
        <v>154</v>
      </c>
      <c r="U29" s="87"/>
      <c r="V29" s="21"/>
      <c r="W29" s="272"/>
      <c r="X29" s="21"/>
      <c r="Y29" s="21"/>
      <c r="Z29" s="58"/>
      <c r="AA29" s="105"/>
    </row>
    <row r="30" spans="1:27" ht="15.75" x14ac:dyDescent="0.3">
      <c r="A30" s="35" t="s">
        <v>44</v>
      </c>
      <c r="B30" s="58" t="s">
        <v>181</v>
      </c>
      <c r="C30" s="41"/>
      <c r="D30" s="42"/>
      <c r="E30" s="174"/>
      <c r="F30" s="149">
        <f t="shared" ref="F30:K30" si="3">(10^12)*(10^-3)*10^(F10/10)</f>
        <v>0.01</v>
      </c>
      <c r="G30" s="77">
        <f t="shared" si="3"/>
        <v>1.8197008586099763E-2</v>
      </c>
      <c r="H30" s="174">
        <f t="shared" si="3"/>
        <v>2.2908676527677616E-2</v>
      </c>
      <c r="I30" s="149">
        <f t="shared" si="3"/>
        <v>0.01</v>
      </c>
      <c r="J30" s="77">
        <f t="shared" si="3"/>
        <v>1.8197008586099763E-2</v>
      </c>
      <c r="K30" s="174">
        <f t="shared" si="3"/>
        <v>2.2908676527677616E-2</v>
      </c>
      <c r="L30" s="149"/>
      <c r="M30" s="77"/>
      <c r="N30" s="174"/>
      <c r="O30" s="149"/>
      <c r="P30" s="77"/>
      <c r="Q30" s="174"/>
      <c r="R30" s="149"/>
      <c r="S30" s="77"/>
      <c r="T30" s="174"/>
      <c r="U30" s="277"/>
      <c r="V30" s="31"/>
      <c r="W30" s="350"/>
      <c r="X30" s="31"/>
      <c r="Y30" s="31"/>
      <c r="Z30" s="278"/>
      <c r="AA30" s="22" t="s">
        <v>70</v>
      </c>
    </row>
    <row r="31" spans="1:27" ht="15.75" x14ac:dyDescent="0.3">
      <c r="A31" s="32" t="s">
        <v>43</v>
      </c>
      <c r="B31" s="58" t="s">
        <v>181</v>
      </c>
      <c r="C31" s="41">
        <f>(10^12)*(10^-3)*(C5/O15)*(1/(O14*12))*10^(IF($C11=0,IF($C12=0,((-O13+O16+O20)/10),((-O13+O16+O18+O20)/10)),IF($C12=0,((-O13+O17+O21)/10),((-O13+O17+O19+O21)/10))))</f>
        <v>2.9598848678281799E-2</v>
      </c>
      <c r="D31" s="42">
        <f>(10^12)*(10^-3)*(D5/P15)*(1/(P14*12))*10^(IF($C11=0,IF($C12=0,((-P13+P16+P20)/10),((-P13+P16+P18+P20)/10)),IF($C12=0,((-P13+P17+P21)/10),((-P13+P17+P19+P21)/10))))</f>
        <v>5.3861050353736423E-2</v>
      </c>
      <c r="E31" s="174">
        <f>(10^12)*(10^-3)*(E5/Q15)*(1/(Q14*12))*10^(IF($C11=0,IF($C12=0,((-Q13+Q16+Q20)/10),((-Q13+Q16+Q18+Q20)/10)),IF($C12=0,((-Q13+Q17+Q21)/10),((-Q13+Q17+Q19+Q21)/10))))</f>
        <v>6.7807044996243945E-2</v>
      </c>
      <c r="F31" s="47"/>
      <c r="G31" s="24"/>
      <c r="H31" s="153"/>
      <c r="I31" s="47"/>
      <c r="J31" s="24"/>
      <c r="K31" s="153"/>
      <c r="L31" s="197"/>
      <c r="M31" s="135"/>
      <c r="N31" s="153"/>
      <c r="O31" s="47"/>
      <c r="P31" s="24"/>
      <c r="Q31" s="153"/>
      <c r="R31" s="47"/>
      <c r="S31" s="24"/>
      <c r="T31" s="153"/>
      <c r="U31" s="141"/>
      <c r="V31" s="33"/>
      <c r="W31" s="306"/>
      <c r="X31" s="33"/>
      <c r="Y31" s="33"/>
      <c r="Z31" s="279"/>
      <c r="AA31" s="220" t="s">
        <v>168</v>
      </c>
    </row>
    <row r="32" spans="1:27" x14ac:dyDescent="0.2">
      <c r="A32" s="286" t="s">
        <v>167</v>
      </c>
      <c r="B32" s="58" t="s">
        <v>2</v>
      </c>
      <c r="C32" s="140"/>
      <c r="D32" s="18"/>
      <c r="E32" s="119"/>
      <c r="F32" s="47">
        <f>10*LOG(F30/(C31+I30))</f>
        <v>-5.9768255915940411</v>
      </c>
      <c r="G32" s="24">
        <f>10*LOG(G30/(D31+J30))</f>
        <v>-5.976825591594058</v>
      </c>
      <c r="H32" s="153">
        <f>10*LOG(H30/(E31+K30))</f>
        <v>-5.976825591594058</v>
      </c>
      <c r="I32" s="47">
        <f>10*LOG(I30/(C31+F30))</f>
        <v>-5.9768255915940411</v>
      </c>
      <c r="J32" s="24">
        <f>10*LOG(J30/(D31+G30))</f>
        <v>-5.976825591594058</v>
      </c>
      <c r="K32" s="153">
        <f>10*LOG(K30/(E31+H30))</f>
        <v>-5.976825591594058</v>
      </c>
      <c r="L32" s="137"/>
      <c r="M32" s="135"/>
      <c r="N32" s="153"/>
      <c r="O32" s="47"/>
      <c r="P32" s="24"/>
      <c r="Q32" s="153"/>
      <c r="R32" s="47"/>
      <c r="S32" s="24"/>
      <c r="T32" s="153"/>
      <c r="U32" s="280"/>
      <c r="V32" s="33"/>
      <c r="W32" s="306"/>
      <c r="X32" s="33"/>
      <c r="Y32" s="33"/>
      <c r="Z32" s="279"/>
      <c r="AA32" s="22" t="s">
        <v>73</v>
      </c>
    </row>
    <row r="33" spans="1:30" ht="15.75" x14ac:dyDescent="0.3">
      <c r="A33" s="175" t="s">
        <v>72</v>
      </c>
      <c r="B33" s="58" t="s">
        <v>182</v>
      </c>
      <c r="C33" s="80"/>
      <c r="D33" s="26"/>
      <c r="E33" s="200"/>
      <c r="F33" s="47">
        <f t="shared" ref="F33:K33" si="4">F10</f>
        <v>-110</v>
      </c>
      <c r="G33" s="24">
        <f t="shared" si="4"/>
        <v>-107.4</v>
      </c>
      <c r="H33" s="153">
        <f t="shared" si="4"/>
        <v>-106.4</v>
      </c>
      <c r="I33" s="47">
        <f t="shared" si="4"/>
        <v>-110</v>
      </c>
      <c r="J33" s="24">
        <f t="shared" si="4"/>
        <v>-107.4</v>
      </c>
      <c r="K33" s="153">
        <f t="shared" si="4"/>
        <v>-106.4</v>
      </c>
      <c r="L33" s="47"/>
      <c r="M33" s="24"/>
      <c r="N33" s="153"/>
      <c r="O33" s="47"/>
      <c r="P33" s="24"/>
      <c r="Q33" s="153"/>
      <c r="R33" s="47"/>
      <c r="S33" s="24"/>
      <c r="T33" s="153"/>
      <c r="U33" s="80"/>
      <c r="V33" s="26"/>
      <c r="W33" s="272"/>
      <c r="X33" s="26"/>
      <c r="Y33" s="26"/>
      <c r="Z33" s="116"/>
      <c r="AA33" s="176" t="s">
        <v>74</v>
      </c>
      <c r="AC33"/>
      <c r="AD33"/>
    </row>
    <row r="34" spans="1:30" x14ac:dyDescent="0.2">
      <c r="A34" s="81" t="s">
        <v>183</v>
      </c>
      <c r="B34" s="58" t="s">
        <v>184</v>
      </c>
      <c r="C34" s="141">
        <f>10*LOG((F30+I30)*10^-9)+10*LOG(MAX(C6,12*C9*C7/C5))</f>
        <v>-82.395775165767873</v>
      </c>
      <c r="D34" s="23">
        <f>10*LOG((G30+J30)*10^-9)+10*LOG(MAX(D6,12*D9*D7/D5))</f>
        <v>-79.795775165767893</v>
      </c>
      <c r="E34" s="153">
        <f>10*LOG((H30+K30)*10^-9)+10*LOG(MAX(E6,12*E9*E7/E5))</f>
        <v>-78.795775165767893</v>
      </c>
      <c r="F34" s="47"/>
      <c r="G34" s="24"/>
      <c r="H34" s="153"/>
      <c r="I34" s="47"/>
      <c r="J34" s="24"/>
      <c r="K34" s="153"/>
      <c r="L34" s="47"/>
      <c r="M34" s="24"/>
      <c r="N34" s="153"/>
      <c r="O34" s="47"/>
      <c r="P34" s="24"/>
      <c r="Q34" s="153"/>
      <c r="R34" s="47"/>
      <c r="S34" s="24"/>
      <c r="T34" s="153"/>
      <c r="U34" s="80"/>
      <c r="V34" s="26"/>
      <c r="W34" s="272"/>
      <c r="X34" s="26"/>
      <c r="Y34" s="26"/>
      <c r="Z34" s="116"/>
      <c r="AA34" s="63" t="s">
        <v>42</v>
      </c>
      <c r="AC34"/>
      <c r="AD34"/>
    </row>
    <row r="35" spans="1:30" x14ac:dyDescent="0.2">
      <c r="A35" s="118" t="s">
        <v>119</v>
      </c>
      <c r="B35" s="200" t="s">
        <v>2</v>
      </c>
      <c r="C35" s="80"/>
      <c r="D35" s="26"/>
      <c r="E35" s="200"/>
      <c r="F35" s="47"/>
      <c r="G35" s="24"/>
      <c r="H35" s="153"/>
      <c r="I35" s="47"/>
      <c r="J35" s="24"/>
      <c r="K35" s="153"/>
      <c r="L35" s="47"/>
      <c r="M35" s="24"/>
      <c r="N35" s="153"/>
      <c r="O35" s="152">
        <f>(O16-O17)/2</f>
        <v>-5.4499999999999957</v>
      </c>
      <c r="P35" s="240">
        <f>(P16-P17)/2</f>
        <v>-6.3000000000000043</v>
      </c>
      <c r="Q35" s="153">
        <f>(Q16-Q17)/2</f>
        <v>-6.3999999999999986</v>
      </c>
      <c r="R35" s="152"/>
      <c r="S35" s="240"/>
      <c r="T35" s="153"/>
      <c r="U35" s="80"/>
      <c r="V35" s="26"/>
      <c r="W35" s="272"/>
      <c r="X35" s="26"/>
      <c r="Y35" s="26"/>
      <c r="Z35" s="116"/>
      <c r="AA35" s="287" t="s">
        <v>169</v>
      </c>
      <c r="AC35"/>
      <c r="AD35"/>
    </row>
    <row r="36" spans="1:30" x14ac:dyDescent="0.2">
      <c r="A36" s="19" t="s">
        <v>129</v>
      </c>
      <c r="B36" s="58" t="s">
        <v>2</v>
      </c>
      <c r="C36" s="80"/>
      <c r="D36" s="26"/>
      <c r="E36" s="200"/>
      <c r="F36" s="47"/>
      <c r="G36" s="24"/>
      <c r="H36" s="153"/>
      <c r="I36" s="47"/>
      <c r="J36" s="24"/>
      <c r="K36" s="153"/>
      <c r="L36" s="47"/>
      <c r="M36" s="24"/>
      <c r="N36" s="153"/>
      <c r="O36" s="152"/>
      <c r="P36" s="240"/>
      <c r="Q36" s="153"/>
      <c r="R36" s="141">
        <f>(R22+R23)/2</f>
        <v>5</v>
      </c>
      <c r="S36" s="23">
        <f>(S22+S23)/2</f>
        <v>5</v>
      </c>
      <c r="T36" s="153">
        <f>(T22+T23)/2</f>
        <v>5</v>
      </c>
      <c r="U36" s="80"/>
      <c r="V36" s="26"/>
      <c r="W36" s="272"/>
      <c r="X36" s="26"/>
      <c r="Y36" s="26"/>
      <c r="Z36" s="116"/>
      <c r="AA36" s="63" t="s">
        <v>131</v>
      </c>
      <c r="AC36"/>
      <c r="AD36"/>
    </row>
    <row r="37" spans="1:30" ht="15.75" x14ac:dyDescent="0.3">
      <c r="A37" s="121" t="s">
        <v>122</v>
      </c>
      <c r="B37" s="58" t="s">
        <v>182</v>
      </c>
      <c r="C37" s="150"/>
      <c r="D37" s="27"/>
      <c r="E37" s="119"/>
      <c r="F37" s="47">
        <f>F33+(IF($C11=0,0,O35))+R36</f>
        <v>-105</v>
      </c>
      <c r="G37" s="24">
        <f>G33+(IF($C11=0,0,P35))+S36</f>
        <v>-102.4</v>
      </c>
      <c r="H37" s="153">
        <f>H33+(IF($C11=0,0,Q35))+T36</f>
        <v>-101.4</v>
      </c>
      <c r="I37" s="47">
        <f>I33+(IF($C11=0,0,O35))+R36</f>
        <v>-105</v>
      </c>
      <c r="J37" s="24">
        <f>J33+(IF($C11=0,0,P35))+S36</f>
        <v>-102.4</v>
      </c>
      <c r="K37" s="153">
        <f>K33+(IF($C11=0,0,Q35))+T36</f>
        <v>-101.4</v>
      </c>
      <c r="L37" s="47"/>
      <c r="M37" s="24"/>
      <c r="N37" s="153"/>
      <c r="O37" s="47"/>
      <c r="P37" s="24"/>
      <c r="Q37" s="153"/>
      <c r="R37" s="47"/>
      <c r="S37" s="24"/>
      <c r="T37" s="153"/>
      <c r="U37" s="150"/>
      <c r="V37" s="27"/>
      <c r="W37" s="234"/>
      <c r="X37" s="27"/>
      <c r="Y37" s="27"/>
      <c r="Z37" s="99"/>
      <c r="AA37" s="220" t="s">
        <v>135</v>
      </c>
      <c r="AC37"/>
      <c r="AD37"/>
    </row>
    <row r="38" spans="1:30" x14ac:dyDescent="0.2">
      <c r="A38" s="121" t="s">
        <v>123</v>
      </c>
      <c r="B38" s="100" t="s">
        <v>2</v>
      </c>
      <c r="C38" s="150"/>
      <c r="D38" s="27"/>
      <c r="E38" s="119"/>
      <c r="F38" s="47"/>
      <c r="G38" s="24"/>
      <c r="H38" s="153"/>
      <c r="I38" s="47">
        <f>I37-F37</f>
        <v>0</v>
      </c>
      <c r="J38" s="24">
        <f>J37-G37</f>
        <v>0</v>
      </c>
      <c r="K38" s="153">
        <f>K37-H37</f>
        <v>0</v>
      </c>
      <c r="L38" s="47"/>
      <c r="M38" s="24"/>
      <c r="N38" s="153"/>
      <c r="O38" s="47"/>
      <c r="P38" s="24"/>
      <c r="Q38" s="153"/>
      <c r="R38" s="47"/>
      <c r="S38" s="24"/>
      <c r="T38" s="153"/>
      <c r="U38" s="150"/>
      <c r="V38" s="27"/>
      <c r="W38" s="234"/>
      <c r="X38" s="27"/>
      <c r="Y38" s="27"/>
      <c r="Z38" s="99"/>
      <c r="AA38" s="220"/>
      <c r="AC38"/>
      <c r="AD38"/>
    </row>
    <row r="39" spans="1:30" ht="13.5" thickBot="1" x14ac:dyDescent="0.25">
      <c r="A39" s="221" t="s">
        <v>152</v>
      </c>
      <c r="B39" s="126" t="s">
        <v>2</v>
      </c>
      <c r="C39" s="183"/>
      <c r="D39" s="90"/>
      <c r="E39" s="326"/>
      <c r="F39" s="151">
        <f>F37-('7.7.1.1-1 T1 PC3'!F39)</f>
        <v>-33.430899869919443</v>
      </c>
      <c r="G39" s="273">
        <f>G37-('7.7.1.1-1 T1 PC3'!G39)</f>
        <v>-30.830899869919449</v>
      </c>
      <c r="H39" s="307">
        <f>H37-('7.7.1.1-1 T1 PC3'!H39)</f>
        <v>-29.830899869919449</v>
      </c>
      <c r="I39" s="151">
        <f>I37-('7.7.1.1-1 T1 PC3'!I39)</f>
        <v>-28.430899869919443</v>
      </c>
      <c r="J39" s="273">
        <f>J37-('7.7.1.1-1 T1 PC3'!J39)</f>
        <v>-25.830899869919449</v>
      </c>
      <c r="K39" s="307">
        <f>K37-('7.7.1.1-1 T1 PC3'!K39)</f>
        <v>-24.830899869919449</v>
      </c>
      <c r="L39" s="61"/>
      <c r="M39" s="86"/>
      <c r="N39" s="305"/>
      <c r="O39" s="61"/>
      <c r="P39" s="86"/>
      <c r="Q39" s="305"/>
      <c r="R39" s="61"/>
      <c r="S39" s="86"/>
      <c r="T39" s="305"/>
      <c r="U39" s="163"/>
      <c r="V39" s="82"/>
      <c r="W39" s="351"/>
      <c r="X39" s="82"/>
      <c r="Y39" s="82"/>
      <c r="Z39" s="126"/>
      <c r="AA39" s="202"/>
      <c r="AC39"/>
      <c r="AD39"/>
    </row>
    <row r="40" spans="1:30" x14ac:dyDescent="0.2">
      <c r="A40" s="204"/>
      <c r="B40" s="27"/>
      <c r="C40" s="8"/>
      <c r="D40" s="8"/>
      <c r="E40" s="308"/>
      <c r="F40" s="8"/>
      <c r="G40" s="8"/>
      <c r="H40" s="308"/>
      <c r="I40" s="24"/>
      <c r="J40" s="24"/>
      <c r="K40" s="240"/>
      <c r="L40" s="24"/>
      <c r="M40" s="24"/>
      <c r="N40" s="240"/>
      <c r="O40" s="24"/>
      <c r="P40" s="24"/>
      <c r="Q40" s="240"/>
      <c r="R40" s="24"/>
      <c r="S40" s="24"/>
      <c r="T40" s="240"/>
      <c r="U40" s="27"/>
      <c r="V40" s="27"/>
      <c r="W40" s="234"/>
      <c r="X40" s="27"/>
      <c r="Y40" s="27"/>
      <c r="Z40" s="27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34"/>
      <c r="F41" s="18"/>
      <c r="G41" s="34"/>
      <c r="H41" s="309"/>
      <c r="I41" s="34"/>
      <c r="J41" s="34"/>
      <c r="K41" s="309"/>
      <c r="L41" s="76"/>
      <c r="M41" s="76"/>
      <c r="N41" s="337"/>
      <c r="O41" s="76"/>
      <c r="P41" s="76"/>
      <c r="Q41" s="337"/>
      <c r="R41" s="76"/>
      <c r="S41" s="76"/>
      <c r="T41" s="337"/>
      <c r="U41" s="18"/>
      <c r="V41" s="18"/>
      <c r="W41" s="234"/>
      <c r="X41" s="18"/>
      <c r="Y41" s="18"/>
      <c r="Z41" s="18"/>
    </row>
    <row r="42" spans="1:30" ht="13.5" thickBot="1" x14ac:dyDescent="0.25">
      <c r="A42" s="9" t="s">
        <v>19</v>
      </c>
      <c r="B42" s="28"/>
      <c r="C42" s="495" t="s">
        <v>35</v>
      </c>
      <c r="D42" s="496"/>
      <c r="E42" s="496"/>
      <c r="F42" s="497"/>
      <c r="G42" s="497"/>
      <c r="H42" s="497"/>
      <c r="I42" s="497"/>
      <c r="J42" s="497"/>
      <c r="K42" s="490"/>
      <c r="L42" s="498" t="s">
        <v>38</v>
      </c>
      <c r="M42" s="488"/>
      <c r="N42" s="488"/>
      <c r="O42" s="488"/>
      <c r="P42" s="488"/>
      <c r="Q42" s="488"/>
      <c r="R42" s="488"/>
      <c r="S42" s="488"/>
      <c r="T42" s="490"/>
      <c r="U42" s="199"/>
      <c r="V42" s="12"/>
      <c r="W42" s="352"/>
      <c r="X42" s="12"/>
      <c r="Y42" s="12"/>
      <c r="Z42" s="10"/>
      <c r="AA42" s="13" t="s">
        <v>0</v>
      </c>
    </row>
    <row r="43" spans="1:30" x14ac:dyDescent="0.2">
      <c r="A43" s="30"/>
      <c r="B43" s="20"/>
      <c r="C43" s="491" t="s">
        <v>36</v>
      </c>
      <c r="D43" s="492"/>
      <c r="E43" s="493"/>
      <c r="F43" s="491" t="s">
        <v>37</v>
      </c>
      <c r="G43" s="494"/>
      <c r="H43" s="493"/>
      <c r="I43" s="501" t="s">
        <v>101</v>
      </c>
      <c r="J43" s="502"/>
      <c r="K43" s="493"/>
      <c r="L43" s="264"/>
      <c r="M43" s="265"/>
      <c r="N43" s="338"/>
      <c r="O43" s="264"/>
      <c r="P43" s="265"/>
      <c r="Q43" s="338"/>
      <c r="R43" s="264"/>
      <c r="S43" s="265"/>
      <c r="T43" s="338"/>
      <c r="U43" s="19"/>
      <c r="V43" s="8"/>
      <c r="W43" s="308"/>
      <c r="X43" s="8"/>
      <c r="Y43" s="8"/>
      <c r="Z43" s="59"/>
      <c r="AA43" s="105"/>
    </row>
    <row r="44" spans="1:30" x14ac:dyDescent="0.2">
      <c r="A44" s="30"/>
      <c r="B44" s="20"/>
      <c r="C44" s="134" t="s">
        <v>95</v>
      </c>
      <c r="D44" s="192" t="s">
        <v>96</v>
      </c>
      <c r="E44" s="298" t="s">
        <v>154</v>
      </c>
      <c r="F44" s="134" t="s">
        <v>95</v>
      </c>
      <c r="G44" s="192" t="s">
        <v>96</v>
      </c>
      <c r="H44" s="298" t="s">
        <v>154</v>
      </c>
      <c r="I44" s="134" t="s">
        <v>95</v>
      </c>
      <c r="J44" s="192" t="s">
        <v>96</v>
      </c>
      <c r="K44" s="298" t="s">
        <v>154</v>
      </c>
      <c r="L44" s="134" t="s">
        <v>95</v>
      </c>
      <c r="M44" s="192" t="s">
        <v>96</v>
      </c>
      <c r="N44" s="298" t="s">
        <v>154</v>
      </c>
      <c r="O44" s="134" t="s">
        <v>95</v>
      </c>
      <c r="P44" s="192" t="s">
        <v>96</v>
      </c>
      <c r="Q44" s="298" t="s">
        <v>154</v>
      </c>
      <c r="R44" s="134" t="s">
        <v>95</v>
      </c>
      <c r="S44" s="192" t="s">
        <v>96</v>
      </c>
      <c r="T44" s="298" t="s">
        <v>154</v>
      </c>
      <c r="U44" s="19"/>
      <c r="V44" s="8"/>
      <c r="W44" s="308"/>
      <c r="X44" s="8"/>
      <c r="Y44" s="8"/>
      <c r="Z44" s="59"/>
      <c r="AA44" s="105"/>
    </row>
    <row r="45" spans="1:30" x14ac:dyDescent="0.2">
      <c r="A45" s="44" t="s">
        <v>173</v>
      </c>
      <c r="B45" s="104" t="s">
        <v>4</v>
      </c>
      <c r="C45" s="198"/>
      <c r="D45" s="78"/>
      <c r="E45" s="178"/>
      <c r="F45" s="157">
        <v>5.65</v>
      </c>
      <c r="G45" s="24">
        <f t="shared" ref="G45:H47" si="5">$F45</f>
        <v>5.65</v>
      </c>
      <c r="H45" s="153">
        <v>6</v>
      </c>
      <c r="I45" s="157">
        <v>5.65</v>
      </c>
      <c r="J45" s="24">
        <f t="shared" ref="J45:K47" si="6">$I45</f>
        <v>5.65</v>
      </c>
      <c r="K45" s="153">
        <v>6</v>
      </c>
      <c r="L45" s="87"/>
      <c r="M45" s="21"/>
      <c r="N45" s="200"/>
      <c r="O45" s="87"/>
      <c r="P45" s="21"/>
      <c r="Q45" s="200"/>
      <c r="R45" s="87"/>
      <c r="S45" s="21"/>
      <c r="T45" s="200"/>
      <c r="U45" s="19"/>
      <c r="V45" s="8"/>
      <c r="W45" s="308"/>
      <c r="X45" s="8"/>
      <c r="Y45" s="8"/>
      <c r="Z45" s="59"/>
      <c r="AA45" s="295"/>
    </row>
    <row r="46" spans="1:30" ht="15.75" x14ac:dyDescent="0.3">
      <c r="A46" s="289" t="s">
        <v>163</v>
      </c>
      <c r="B46" s="104" t="s">
        <v>4</v>
      </c>
      <c r="C46" s="198"/>
      <c r="D46" s="78"/>
      <c r="E46" s="178"/>
      <c r="F46" s="157">
        <v>5.65</v>
      </c>
      <c r="G46" s="24">
        <f t="shared" si="5"/>
        <v>5.65</v>
      </c>
      <c r="H46" s="153">
        <v>6</v>
      </c>
      <c r="I46" s="157">
        <v>5.65</v>
      </c>
      <c r="J46" s="24">
        <f t="shared" si="6"/>
        <v>5.65</v>
      </c>
      <c r="K46" s="153">
        <v>6</v>
      </c>
      <c r="L46" s="87"/>
      <c r="M46" s="21"/>
      <c r="N46" s="200"/>
      <c r="O46" s="87"/>
      <c r="P46" s="21"/>
      <c r="Q46" s="200"/>
      <c r="R46" s="87"/>
      <c r="S46" s="21"/>
      <c r="T46" s="200"/>
      <c r="U46" s="19"/>
      <c r="V46" s="8"/>
      <c r="W46" s="308"/>
      <c r="X46" s="8"/>
      <c r="Y46" s="8"/>
      <c r="Z46" s="59"/>
      <c r="AA46" s="295"/>
    </row>
    <row r="47" spans="1:30" x14ac:dyDescent="0.2">
      <c r="A47" s="35" t="s">
        <v>145</v>
      </c>
      <c r="B47" s="104" t="s">
        <v>4</v>
      </c>
      <c r="C47" s="198"/>
      <c r="D47" s="78"/>
      <c r="E47" s="178"/>
      <c r="F47" s="157">
        <v>2</v>
      </c>
      <c r="G47" s="24">
        <f t="shared" si="5"/>
        <v>2</v>
      </c>
      <c r="H47" s="153">
        <f t="shared" si="5"/>
        <v>2</v>
      </c>
      <c r="I47" s="157">
        <v>2</v>
      </c>
      <c r="J47" s="24">
        <f t="shared" si="6"/>
        <v>2</v>
      </c>
      <c r="K47" s="153">
        <f t="shared" si="6"/>
        <v>2</v>
      </c>
      <c r="L47" s="87"/>
      <c r="M47" s="21"/>
      <c r="N47" s="200"/>
      <c r="O47" s="87"/>
      <c r="P47" s="21"/>
      <c r="Q47" s="200"/>
      <c r="R47" s="87"/>
      <c r="S47" s="21"/>
      <c r="T47" s="200"/>
      <c r="U47" s="19"/>
      <c r="V47" s="8"/>
      <c r="W47" s="308"/>
      <c r="X47" s="8"/>
      <c r="Y47" s="8"/>
      <c r="Z47" s="59"/>
      <c r="AA47" s="296"/>
    </row>
    <row r="48" spans="1:30" s="8" customFormat="1" x14ac:dyDescent="0.2">
      <c r="A48" s="94" t="s">
        <v>76</v>
      </c>
      <c r="B48" s="104" t="s">
        <v>4</v>
      </c>
      <c r="C48" s="177"/>
      <c r="D48" s="179"/>
      <c r="E48" s="178"/>
      <c r="F48" s="177"/>
      <c r="G48" s="179"/>
      <c r="H48" s="178"/>
      <c r="I48" s="177"/>
      <c r="J48" s="179"/>
      <c r="K48" s="178"/>
      <c r="L48" s="194">
        <v>8</v>
      </c>
      <c r="M48" s="78">
        <f>$L48</f>
        <v>8</v>
      </c>
      <c r="N48" s="178">
        <f>$L48</f>
        <v>8</v>
      </c>
      <c r="O48" s="177"/>
      <c r="P48" s="179"/>
      <c r="Q48" s="178"/>
      <c r="R48" s="177"/>
      <c r="S48" s="179"/>
      <c r="T48" s="178"/>
      <c r="U48" s="177"/>
      <c r="V48" s="179"/>
      <c r="W48" s="179"/>
      <c r="X48" s="179"/>
      <c r="Y48" s="179"/>
      <c r="Z48" s="178"/>
      <c r="AA48" s="133" t="s">
        <v>104</v>
      </c>
    </row>
    <row r="49" spans="1:27" s="8" customFormat="1" x14ac:dyDescent="0.2">
      <c r="A49" s="94" t="s">
        <v>39</v>
      </c>
      <c r="B49" s="104" t="s">
        <v>4</v>
      </c>
      <c r="C49" s="198"/>
      <c r="D49" s="78"/>
      <c r="E49" s="178"/>
      <c r="F49" s="198"/>
      <c r="G49" s="78"/>
      <c r="H49" s="178"/>
      <c r="I49" s="198"/>
      <c r="J49" s="78"/>
      <c r="K49" s="178"/>
      <c r="L49" s="194">
        <v>6</v>
      </c>
      <c r="M49" s="78">
        <f>$L49</f>
        <v>6</v>
      </c>
      <c r="N49" s="178">
        <f>$L49</f>
        <v>6</v>
      </c>
      <c r="O49" s="198"/>
      <c r="P49" s="78"/>
      <c r="Q49" s="178"/>
      <c r="R49" s="198"/>
      <c r="S49" s="78"/>
      <c r="T49" s="178"/>
      <c r="U49" s="198"/>
      <c r="V49" s="78"/>
      <c r="W49" s="179"/>
      <c r="X49" s="78"/>
      <c r="Y49" s="78"/>
      <c r="Z49" s="79"/>
      <c r="AA49" s="133" t="s">
        <v>105</v>
      </c>
    </row>
    <row r="50" spans="1:27" s="8" customFormat="1" x14ac:dyDescent="0.2">
      <c r="A50" s="208" t="s">
        <v>120</v>
      </c>
      <c r="B50" s="209" t="s">
        <v>4</v>
      </c>
      <c r="C50" s="198"/>
      <c r="D50" s="78"/>
      <c r="E50" s="178"/>
      <c r="F50" s="198"/>
      <c r="G50" s="78"/>
      <c r="H50" s="178"/>
      <c r="I50" s="198"/>
      <c r="J50" s="78"/>
      <c r="K50" s="178"/>
      <c r="L50" s="198"/>
      <c r="M50" s="78"/>
      <c r="N50" s="178"/>
      <c r="O50" s="177">
        <f>-O35</f>
        <v>5.4499999999999957</v>
      </c>
      <c r="P50" s="179">
        <f>-P35</f>
        <v>6.3000000000000043</v>
      </c>
      <c r="Q50" s="178">
        <f>-Q35</f>
        <v>6.3999999999999986</v>
      </c>
      <c r="R50" s="177"/>
      <c r="S50" s="179"/>
      <c r="T50" s="178"/>
      <c r="U50" s="198"/>
      <c r="V50" s="78"/>
      <c r="W50" s="179"/>
      <c r="X50" s="78"/>
      <c r="Y50" s="78"/>
      <c r="Z50" s="79"/>
      <c r="AA50" s="211" t="s">
        <v>121</v>
      </c>
    </row>
    <row r="51" spans="1:27" s="8" customFormat="1" ht="13.5" thickBot="1" x14ac:dyDescent="0.25">
      <c r="A51" s="206" t="s">
        <v>132</v>
      </c>
      <c r="B51" s="207" t="s">
        <v>4</v>
      </c>
      <c r="C51" s="83"/>
      <c r="D51" s="120"/>
      <c r="E51" s="310"/>
      <c r="F51" s="83"/>
      <c r="G51" s="120"/>
      <c r="H51" s="310"/>
      <c r="I51" s="83"/>
      <c r="J51" s="120"/>
      <c r="K51" s="310"/>
      <c r="L51" s="83"/>
      <c r="M51" s="120"/>
      <c r="N51" s="310"/>
      <c r="O51" s="83"/>
      <c r="P51" s="85"/>
      <c r="Q51" s="305"/>
      <c r="R51" s="83">
        <f>(R23-R22)/2</f>
        <v>15</v>
      </c>
      <c r="S51" s="120">
        <f>(S23-S22)/2</f>
        <v>15</v>
      </c>
      <c r="T51" s="310">
        <f>(T23-T22)/2</f>
        <v>15</v>
      </c>
      <c r="U51" s="83"/>
      <c r="V51" s="120"/>
      <c r="W51" s="353"/>
      <c r="X51" s="120"/>
      <c r="Y51" s="120"/>
      <c r="Z51" s="84"/>
      <c r="AA51" s="210" t="s">
        <v>130</v>
      </c>
    </row>
    <row r="52" spans="1:27" x14ac:dyDescent="0.2">
      <c r="C52" s="78"/>
      <c r="D52" s="78"/>
      <c r="E52" s="179"/>
      <c r="F52" s="78"/>
      <c r="G52" s="78"/>
      <c r="H52" s="179"/>
      <c r="I52" s="78"/>
      <c r="J52" s="78"/>
      <c r="K52" s="179"/>
      <c r="L52" s="78"/>
      <c r="M52" s="78"/>
      <c r="N52" s="179"/>
      <c r="O52" s="78"/>
      <c r="P52" s="78"/>
      <c r="Q52" s="179"/>
      <c r="R52" s="78"/>
      <c r="S52" s="78"/>
      <c r="T52" s="179"/>
      <c r="U52" s="78"/>
      <c r="V52" s="78"/>
      <c r="W52" s="179"/>
      <c r="X52" s="78"/>
      <c r="Y52" s="78"/>
      <c r="Z52" s="78"/>
    </row>
    <row r="53" spans="1:27" ht="13.5" thickBot="1" x14ac:dyDescent="0.25">
      <c r="A53" s="67"/>
      <c r="B53" s="18"/>
      <c r="C53" s="18"/>
      <c r="D53" s="18"/>
      <c r="E53" s="234"/>
      <c r="F53" s="18"/>
      <c r="G53" s="21"/>
      <c r="H53" s="272"/>
      <c r="I53" s="21"/>
      <c r="J53" s="21"/>
      <c r="K53" s="272"/>
      <c r="L53" s="21"/>
      <c r="M53" s="21"/>
      <c r="N53" s="272"/>
      <c r="O53" s="21"/>
      <c r="P53" s="21"/>
      <c r="Q53" s="272"/>
      <c r="R53" s="21"/>
      <c r="S53" s="21"/>
      <c r="T53" s="272"/>
      <c r="U53" s="21"/>
      <c r="V53" s="21"/>
      <c r="W53" s="272"/>
      <c r="X53" s="21"/>
      <c r="Y53" s="21"/>
      <c r="Z53" s="21"/>
    </row>
    <row r="54" spans="1:27" ht="13.5" thickBot="1" x14ac:dyDescent="0.25">
      <c r="A54" s="9" t="s">
        <v>20</v>
      </c>
      <c r="B54" s="11"/>
      <c r="C54" s="495" t="s">
        <v>35</v>
      </c>
      <c r="D54" s="496"/>
      <c r="E54" s="496"/>
      <c r="F54" s="497"/>
      <c r="G54" s="497"/>
      <c r="H54" s="497"/>
      <c r="I54" s="497"/>
      <c r="J54" s="497"/>
      <c r="K54" s="490"/>
      <c r="L54" s="498" t="s">
        <v>38</v>
      </c>
      <c r="M54" s="488"/>
      <c r="N54" s="488"/>
      <c r="O54" s="488"/>
      <c r="P54" s="488"/>
      <c r="Q54" s="488"/>
      <c r="R54" s="488"/>
      <c r="S54" s="488"/>
      <c r="T54" s="490"/>
      <c r="U54" s="501" t="s">
        <v>16</v>
      </c>
      <c r="V54" s="494"/>
      <c r="W54" s="493"/>
      <c r="X54" s="184"/>
      <c r="Y54" s="89"/>
      <c r="Z54" s="106"/>
      <c r="AA54" s="66" t="s">
        <v>0</v>
      </c>
    </row>
    <row r="55" spans="1:27" x14ac:dyDescent="0.2">
      <c r="A55" s="30"/>
      <c r="B55" s="18"/>
      <c r="C55" s="491" t="s">
        <v>36</v>
      </c>
      <c r="D55" s="492"/>
      <c r="E55" s="493"/>
      <c r="F55" s="491" t="s">
        <v>37</v>
      </c>
      <c r="G55" s="494"/>
      <c r="H55" s="493"/>
      <c r="I55" s="501" t="s">
        <v>101</v>
      </c>
      <c r="J55" s="502"/>
      <c r="K55" s="493"/>
      <c r="L55" s="264"/>
      <c r="M55" s="265"/>
      <c r="N55" s="338"/>
      <c r="O55" s="264"/>
      <c r="P55" s="265"/>
      <c r="Q55" s="338"/>
      <c r="R55" s="264"/>
      <c r="S55" s="265"/>
      <c r="T55" s="338"/>
      <c r="U55" s="264"/>
      <c r="V55" s="265"/>
      <c r="W55" s="338"/>
      <c r="X55" s="185"/>
      <c r="Y55" s="17"/>
      <c r="Z55" s="117"/>
      <c r="AA55" s="15"/>
    </row>
    <row r="56" spans="1:27" x14ac:dyDescent="0.2">
      <c r="A56" s="30"/>
      <c r="B56" s="18"/>
      <c r="C56" s="134" t="s">
        <v>95</v>
      </c>
      <c r="D56" s="192" t="s">
        <v>96</v>
      </c>
      <c r="E56" s="298" t="s">
        <v>154</v>
      </c>
      <c r="F56" s="134" t="s">
        <v>95</v>
      </c>
      <c r="G56" s="192" t="s">
        <v>96</v>
      </c>
      <c r="H56" s="298" t="s">
        <v>154</v>
      </c>
      <c r="I56" s="134" t="s">
        <v>95</v>
      </c>
      <c r="J56" s="192" t="s">
        <v>96</v>
      </c>
      <c r="K56" s="298" t="s">
        <v>154</v>
      </c>
      <c r="L56" s="134" t="s">
        <v>95</v>
      </c>
      <c r="M56" s="192" t="s">
        <v>96</v>
      </c>
      <c r="N56" s="298" t="s">
        <v>154</v>
      </c>
      <c r="O56" s="134" t="s">
        <v>95</v>
      </c>
      <c r="P56" s="192" t="s">
        <v>96</v>
      </c>
      <c r="Q56" s="298" t="s">
        <v>154</v>
      </c>
      <c r="R56" s="134" t="s">
        <v>95</v>
      </c>
      <c r="S56" s="192" t="s">
        <v>96</v>
      </c>
      <c r="T56" s="298" t="s">
        <v>154</v>
      </c>
      <c r="U56" s="134" t="s">
        <v>95</v>
      </c>
      <c r="V56" s="192" t="s">
        <v>96</v>
      </c>
      <c r="W56" s="298" t="s">
        <v>154</v>
      </c>
      <c r="X56" s="134"/>
      <c r="Y56" s="17"/>
      <c r="Z56" s="117"/>
      <c r="AA56" s="15"/>
    </row>
    <row r="57" spans="1:27" ht="12.75" customHeight="1" x14ac:dyDescent="0.25">
      <c r="A57" s="68"/>
      <c r="B57" s="26"/>
      <c r="C57" s="80"/>
      <c r="D57" s="26"/>
      <c r="E57" s="200"/>
      <c r="F57" s="80"/>
      <c r="G57" s="26"/>
      <c r="H57" s="200"/>
      <c r="I57" s="80"/>
      <c r="J57" s="26"/>
      <c r="K57" s="200"/>
      <c r="L57" s="80"/>
      <c r="M57" s="26"/>
      <c r="N57" s="200"/>
      <c r="O57" s="80"/>
      <c r="P57" s="26"/>
      <c r="Q57" s="200"/>
      <c r="R57" s="80"/>
      <c r="S57" s="26"/>
      <c r="T57" s="200"/>
      <c r="U57" s="154"/>
      <c r="V57" s="43"/>
      <c r="W57" s="354"/>
      <c r="X57" s="154"/>
      <c r="Y57" s="43"/>
      <c r="Z57" s="107"/>
      <c r="AA57" s="59"/>
    </row>
    <row r="58" spans="1:27" x14ac:dyDescent="0.2">
      <c r="A58" s="36" t="s">
        <v>60</v>
      </c>
      <c r="B58" s="37" t="s">
        <v>3</v>
      </c>
      <c r="C58" s="136"/>
      <c r="D58" s="232"/>
      <c r="E58" s="312"/>
      <c r="F58" s="38">
        <v>1</v>
      </c>
      <c r="G58" s="212">
        <v>1</v>
      </c>
      <c r="H58" s="311">
        <v>1</v>
      </c>
      <c r="I58" s="136">
        <f>-I30/(C31+I30)</f>
        <v>-0.25253259460254346</v>
      </c>
      <c r="J58" s="232">
        <f>-J30/(D31+J30)</f>
        <v>-0.25253259460254246</v>
      </c>
      <c r="K58" s="312">
        <f>-K30/(E31+K30)</f>
        <v>-0.25253259460254246</v>
      </c>
      <c r="L58" s="38"/>
      <c r="M58" s="212"/>
      <c r="N58" s="311"/>
      <c r="O58" s="38"/>
      <c r="P58" s="212"/>
      <c r="Q58" s="311"/>
      <c r="R58" s="38"/>
      <c r="S58" s="212"/>
      <c r="T58" s="311"/>
      <c r="U58" s="49"/>
      <c r="V58" s="129"/>
      <c r="W58" s="320"/>
      <c r="X58" s="38"/>
      <c r="Y58" s="212"/>
      <c r="Z58" s="108"/>
      <c r="AA58" s="74" t="s">
        <v>109</v>
      </c>
    </row>
    <row r="59" spans="1:27" x14ac:dyDescent="0.2">
      <c r="A59" s="39" t="s">
        <v>61</v>
      </c>
      <c r="B59" s="37" t="s">
        <v>2</v>
      </c>
      <c r="C59" s="38"/>
      <c r="D59" s="212"/>
      <c r="E59" s="311"/>
      <c r="F59" s="136">
        <f t="shared" ref="F59:K59" si="7">F$46*F58</f>
        <v>5.65</v>
      </c>
      <c r="G59" s="232">
        <f t="shared" si="7"/>
        <v>5.65</v>
      </c>
      <c r="H59" s="312">
        <f t="shared" si="7"/>
        <v>6</v>
      </c>
      <c r="I59" s="136">
        <f t="shared" si="7"/>
        <v>-1.4268091595043706</v>
      </c>
      <c r="J59" s="232">
        <f t="shared" si="7"/>
        <v>-1.426809159504365</v>
      </c>
      <c r="K59" s="312">
        <f t="shared" si="7"/>
        <v>-1.5151955676152546</v>
      </c>
      <c r="L59" s="38"/>
      <c r="M59" s="212"/>
      <c r="N59" s="311"/>
      <c r="O59" s="38"/>
      <c r="P59" s="212"/>
      <c r="Q59" s="311"/>
      <c r="R59" s="38"/>
      <c r="S59" s="212"/>
      <c r="T59" s="311"/>
      <c r="U59" s="188">
        <f>SUM(F59,I59)</f>
        <v>4.2231908404956293</v>
      </c>
      <c r="V59" s="249">
        <f>SUM(G59,J59)</f>
        <v>4.2231908404956355</v>
      </c>
      <c r="W59" s="346">
        <f>SUM(H59,K59)</f>
        <v>4.4848044323847454</v>
      </c>
      <c r="X59" s="155"/>
      <c r="Y59" s="268"/>
      <c r="Z59" s="109"/>
      <c r="AA59" s="74" t="s">
        <v>32</v>
      </c>
    </row>
    <row r="60" spans="1:27" x14ac:dyDescent="0.2">
      <c r="A60" s="193"/>
      <c r="B60" s="26"/>
      <c r="C60" s="41"/>
      <c r="D60" s="42"/>
      <c r="E60" s="174"/>
      <c r="F60" s="41"/>
      <c r="G60" s="42"/>
      <c r="H60" s="174"/>
      <c r="I60" s="41"/>
      <c r="J60" s="42"/>
      <c r="K60" s="174"/>
      <c r="L60" s="41"/>
      <c r="M60" s="42"/>
      <c r="N60" s="174"/>
      <c r="O60" s="41"/>
      <c r="P60" s="42"/>
      <c r="Q60" s="174"/>
      <c r="R60" s="41"/>
      <c r="S60" s="42"/>
      <c r="T60" s="174"/>
      <c r="U60" s="158"/>
      <c r="V60" s="76"/>
      <c r="W60" s="315"/>
      <c r="X60" s="154"/>
      <c r="Y60" s="43"/>
      <c r="Z60" s="107"/>
      <c r="AA60" s="74"/>
    </row>
    <row r="61" spans="1:27" x14ac:dyDescent="0.2">
      <c r="A61" s="40"/>
      <c r="B61" s="26"/>
      <c r="C61" s="41"/>
      <c r="D61" s="42"/>
      <c r="E61" s="174"/>
      <c r="F61" s="41"/>
      <c r="G61" s="42"/>
      <c r="H61" s="174"/>
      <c r="I61" s="41"/>
      <c r="J61" s="42"/>
      <c r="K61" s="174"/>
      <c r="L61" s="41"/>
      <c r="M61" s="42"/>
      <c r="N61" s="174"/>
      <c r="O61" s="41"/>
      <c r="P61" s="42"/>
      <c r="Q61" s="174"/>
      <c r="R61" s="41"/>
      <c r="S61" s="42"/>
      <c r="T61" s="174"/>
      <c r="U61" s="158"/>
      <c r="V61" s="76"/>
      <c r="W61" s="315"/>
      <c r="X61" s="154"/>
      <c r="Y61" s="43"/>
      <c r="Z61" s="107"/>
      <c r="AA61" s="74"/>
    </row>
    <row r="62" spans="1:27" x14ac:dyDescent="0.2">
      <c r="A62" s="36" t="s">
        <v>64</v>
      </c>
      <c r="B62" s="37" t="s">
        <v>3</v>
      </c>
      <c r="C62" s="136"/>
      <c r="D62" s="232"/>
      <c r="E62" s="312"/>
      <c r="F62" s="38">
        <v>1</v>
      </c>
      <c r="G62" s="212">
        <v>1</v>
      </c>
      <c r="H62" s="311">
        <v>1</v>
      </c>
      <c r="I62" s="38">
        <v>0</v>
      </c>
      <c r="J62" s="212">
        <v>0</v>
      </c>
      <c r="K62" s="311">
        <v>0</v>
      </c>
      <c r="L62" s="38"/>
      <c r="M62" s="212"/>
      <c r="N62" s="311"/>
      <c r="O62" s="38"/>
      <c r="P62" s="212"/>
      <c r="Q62" s="311"/>
      <c r="R62" s="38"/>
      <c r="S62" s="212"/>
      <c r="T62" s="311"/>
      <c r="U62" s="49"/>
      <c r="V62" s="129"/>
      <c r="W62" s="320"/>
      <c r="X62" s="38"/>
      <c r="Y62" s="212"/>
      <c r="Z62" s="108"/>
      <c r="AA62" s="74" t="s">
        <v>24</v>
      </c>
    </row>
    <row r="63" spans="1:27" x14ac:dyDescent="0.2">
      <c r="A63" s="39" t="s">
        <v>65</v>
      </c>
      <c r="B63" s="37" t="s">
        <v>2</v>
      </c>
      <c r="C63" s="38"/>
      <c r="D63" s="212"/>
      <c r="E63" s="311"/>
      <c r="F63" s="136">
        <f t="shared" ref="F63:K63" si="8">F$46*F62</f>
        <v>5.65</v>
      </c>
      <c r="G63" s="232">
        <f t="shared" si="8"/>
        <v>5.65</v>
      </c>
      <c r="H63" s="312">
        <f t="shared" si="8"/>
        <v>6</v>
      </c>
      <c r="I63" s="136">
        <f t="shared" si="8"/>
        <v>0</v>
      </c>
      <c r="J63" s="232">
        <f t="shared" si="8"/>
        <v>0</v>
      </c>
      <c r="K63" s="312">
        <f t="shared" si="8"/>
        <v>0</v>
      </c>
      <c r="L63" s="38"/>
      <c r="M63" s="212"/>
      <c r="N63" s="311"/>
      <c r="O63" s="38"/>
      <c r="P63" s="212"/>
      <c r="Q63" s="311"/>
      <c r="R63" s="38"/>
      <c r="S63" s="212"/>
      <c r="T63" s="311"/>
      <c r="U63" s="188">
        <f>SUM(F63,I63)</f>
        <v>5.65</v>
      </c>
      <c r="V63" s="249">
        <f>SUM(G63,J63)</f>
        <v>5.65</v>
      </c>
      <c r="W63" s="346">
        <f>SUM(H63,K63)</f>
        <v>6</v>
      </c>
      <c r="X63" s="155"/>
      <c r="Y63" s="268"/>
      <c r="Z63" s="109"/>
      <c r="AA63" s="74" t="s">
        <v>33</v>
      </c>
    </row>
    <row r="64" spans="1:27" x14ac:dyDescent="0.2">
      <c r="A64" s="40"/>
      <c r="B64" s="26"/>
      <c r="C64" s="41"/>
      <c r="D64" s="42"/>
      <c r="E64" s="174"/>
      <c r="F64" s="41"/>
      <c r="G64" s="42"/>
      <c r="H64" s="174"/>
      <c r="I64" s="41"/>
      <c r="J64" s="42"/>
      <c r="K64" s="174"/>
      <c r="L64" s="41"/>
      <c r="M64" s="42"/>
      <c r="N64" s="174"/>
      <c r="O64" s="41"/>
      <c r="P64" s="42"/>
      <c r="Q64" s="174"/>
      <c r="R64" s="41"/>
      <c r="S64" s="42"/>
      <c r="T64" s="174"/>
      <c r="U64" s="158"/>
      <c r="V64" s="76"/>
      <c r="W64" s="315"/>
      <c r="X64" s="154"/>
      <c r="Y64" s="43"/>
      <c r="Z64" s="107"/>
      <c r="AA64" s="74"/>
    </row>
    <row r="65" spans="1:27" x14ac:dyDescent="0.2">
      <c r="A65" s="40"/>
      <c r="B65" s="26"/>
      <c r="C65" s="41"/>
      <c r="D65" s="42"/>
      <c r="E65" s="174"/>
      <c r="F65" s="41"/>
      <c r="G65" s="42"/>
      <c r="H65" s="174"/>
      <c r="I65" s="41"/>
      <c r="J65" s="42"/>
      <c r="K65" s="174"/>
      <c r="L65" s="41"/>
      <c r="M65" s="42"/>
      <c r="N65" s="174"/>
      <c r="O65" s="41"/>
      <c r="P65" s="42"/>
      <c r="Q65" s="174"/>
      <c r="R65" s="41"/>
      <c r="S65" s="42"/>
      <c r="T65" s="174"/>
      <c r="U65" s="158"/>
      <c r="V65" s="76"/>
      <c r="W65" s="315"/>
      <c r="X65" s="154"/>
      <c r="Y65" s="43"/>
      <c r="Z65" s="107"/>
      <c r="AA65" s="74"/>
    </row>
    <row r="66" spans="1:27" x14ac:dyDescent="0.2">
      <c r="A66" s="36" t="s">
        <v>66</v>
      </c>
      <c r="B66" s="37" t="s">
        <v>3</v>
      </c>
      <c r="C66" s="136"/>
      <c r="D66" s="232"/>
      <c r="E66" s="312"/>
      <c r="F66" s="38">
        <f>F30/(F30+I30)</f>
        <v>0.5</v>
      </c>
      <c r="G66" s="212">
        <f>G30/(G30+J30)</f>
        <v>0.5</v>
      </c>
      <c r="H66" s="311">
        <f>H30/(H30+K30)</f>
        <v>0.5</v>
      </c>
      <c r="I66" s="38">
        <f>I30/(F30+I30)</f>
        <v>0.5</v>
      </c>
      <c r="J66" s="212">
        <f>J30/(G30+J30)</f>
        <v>0.5</v>
      </c>
      <c r="K66" s="311">
        <f>K30/(H30+K30)</f>
        <v>0.5</v>
      </c>
      <c r="L66" s="38"/>
      <c r="M66" s="212"/>
      <c r="N66" s="311"/>
      <c r="O66" s="38"/>
      <c r="P66" s="212"/>
      <c r="Q66" s="311"/>
      <c r="R66" s="38"/>
      <c r="S66" s="212"/>
      <c r="T66" s="311"/>
      <c r="U66" s="49"/>
      <c r="V66" s="129"/>
      <c r="W66" s="320"/>
      <c r="X66" s="38"/>
      <c r="Y66" s="212"/>
      <c r="Z66" s="108"/>
      <c r="AA66" s="74" t="s">
        <v>109</v>
      </c>
    </row>
    <row r="67" spans="1:27" x14ac:dyDescent="0.2">
      <c r="A67" s="39" t="s">
        <v>67</v>
      </c>
      <c r="B67" s="37" t="s">
        <v>2</v>
      </c>
      <c r="C67" s="38"/>
      <c r="D67" s="212"/>
      <c r="E67" s="311"/>
      <c r="F67" s="38">
        <f t="shared" ref="F67:K67" si="9">F$45*F66</f>
        <v>2.8250000000000002</v>
      </c>
      <c r="G67" s="212">
        <f t="shared" si="9"/>
        <v>2.8250000000000002</v>
      </c>
      <c r="H67" s="311">
        <f t="shared" si="9"/>
        <v>3</v>
      </c>
      <c r="I67" s="38">
        <f t="shared" si="9"/>
        <v>2.8250000000000002</v>
      </c>
      <c r="J67" s="212">
        <f t="shared" si="9"/>
        <v>2.8250000000000002</v>
      </c>
      <c r="K67" s="311">
        <f t="shared" si="9"/>
        <v>3</v>
      </c>
      <c r="L67" s="38"/>
      <c r="M67" s="212"/>
      <c r="N67" s="311"/>
      <c r="O67" s="38"/>
      <c r="P67" s="212"/>
      <c r="Q67" s="311"/>
      <c r="R67" s="38"/>
      <c r="S67" s="212"/>
      <c r="T67" s="311"/>
      <c r="U67" s="188">
        <f>SUM(F67,I67)</f>
        <v>5.65</v>
      </c>
      <c r="V67" s="249">
        <f>SUM(G67,J67)</f>
        <v>5.65</v>
      </c>
      <c r="W67" s="346">
        <f>SUM(H67,K67)</f>
        <v>6</v>
      </c>
      <c r="X67" s="155"/>
      <c r="Y67" s="268"/>
      <c r="Z67" s="109"/>
      <c r="AA67" s="74" t="s">
        <v>34</v>
      </c>
    </row>
    <row r="68" spans="1:27" x14ac:dyDescent="0.2">
      <c r="A68" s="40"/>
      <c r="B68" s="26"/>
      <c r="C68" s="41"/>
      <c r="D68" s="42"/>
      <c r="E68" s="174"/>
      <c r="F68" s="41"/>
      <c r="G68" s="42"/>
      <c r="H68" s="174"/>
      <c r="I68" s="41"/>
      <c r="J68" s="42"/>
      <c r="K68" s="174"/>
      <c r="L68" s="41"/>
      <c r="M68" s="42"/>
      <c r="N68" s="174"/>
      <c r="O68" s="41"/>
      <c r="P68" s="42"/>
      <c r="Q68" s="174"/>
      <c r="R68" s="41"/>
      <c r="S68" s="42"/>
      <c r="T68" s="174"/>
      <c r="U68" s="158"/>
      <c r="V68" s="76"/>
      <c r="W68" s="315"/>
      <c r="X68" s="154"/>
      <c r="Y68" s="43"/>
      <c r="Z68" s="107"/>
      <c r="AA68" s="74"/>
    </row>
    <row r="69" spans="1:27" x14ac:dyDescent="0.2">
      <c r="A69" s="40"/>
      <c r="B69" s="26"/>
      <c r="C69" s="41"/>
      <c r="D69" s="42"/>
      <c r="E69" s="174"/>
      <c r="F69" s="41"/>
      <c r="G69" s="42"/>
      <c r="H69" s="174"/>
      <c r="I69" s="41"/>
      <c r="J69" s="42"/>
      <c r="K69" s="174"/>
      <c r="L69" s="41"/>
      <c r="M69" s="42"/>
      <c r="N69" s="174"/>
      <c r="O69" s="41"/>
      <c r="P69" s="42"/>
      <c r="Q69" s="174"/>
      <c r="R69" s="41"/>
      <c r="S69" s="42"/>
      <c r="T69" s="174"/>
      <c r="U69" s="158"/>
      <c r="V69" s="76"/>
      <c r="W69" s="315"/>
      <c r="X69" s="154"/>
      <c r="Y69" s="43"/>
      <c r="Z69" s="107"/>
      <c r="AA69" s="74"/>
    </row>
    <row r="70" spans="1:27" x14ac:dyDescent="0.2">
      <c r="A70" s="36" t="s">
        <v>62</v>
      </c>
      <c r="B70" s="37" t="s">
        <v>3</v>
      </c>
      <c r="C70" s="136"/>
      <c r="D70" s="232"/>
      <c r="E70" s="312"/>
      <c r="F70" s="136">
        <f>-F30/(C31+F30)</f>
        <v>-0.25253259460254346</v>
      </c>
      <c r="G70" s="232">
        <f>-G30/(D31+G30)</f>
        <v>-0.25253259460254246</v>
      </c>
      <c r="H70" s="312">
        <f>-H30/(E31+H30)</f>
        <v>-0.25253259460254246</v>
      </c>
      <c r="I70" s="38">
        <v>1</v>
      </c>
      <c r="J70" s="212">
        <v>1</v>
      </c>
      <c r="K70" s="311">
        <v>1</v>
      </c>
      <c r="L70" s="38"/>
      <c r="M70" s="212"/>
      <c r="N70" s="311"/>
      <c r="O70" s="38"/>
      <c r="P70" s="212"/>
      <c r="Q70" s="311"/>
      <c r="R70" s="38"/>
      <c r="S70" s="212"/>
      <c r="T70" s="311"/>
      <c r="U70" s="49"/>
      <c r="V70" s="129"/>
      <c r="W70" s="320"/>
      <c r="X70" s="38"/>
      <c r="Y70" s="212"/>
      <c r="Z70" s="108"/>
      <c r="AA70" s="74" t="s">
        <v>109</v>
      </c>
    </row>
    <row r="71" spans="1:27" x14ac:dyDescent="0.2">
      <c r="A71" s="39" t="s">
        <v>63</v>
      </c>
      <c r="B71" s="37" t="s">
        <v>2</v>
      </c>
      <c r="C71" s="38"/>
      <c r="D71" s="212"/>
      <c r="E71" s="311"/>
      <c r="F71" s="136">
        <f t="shared" ref="F71:K71" si="10">F$46*F70</f>
        <v>-1.4268091595043706</v>
      </c>
      <c r="G71" s="232">
        <f t="shared" si="10"/>
        <v>-1.426809159504365</v>
      </c>
      <c r="H71" s="312">
        <f t="shared" si="10"/>
        <v>-1.5151955676152546</v>
      </c>
      <c r="I71" s="136">
        <f t="shared" si="10"/>
        <v>5.65</v>
      </c>
      <c r="J71" s="232">
        <f t="shared" si="10"/>
        <v>5.65</v>
      </c>
      <c r="K71" s="312">
        <f t="shared" si="10"/>
        <v>6</v>
      </c>
      <c r="L71" s="38"/>
      <c r="M71" s="212"/>
      <c r="N71" s="311"/>
      <c r="O71" s="38"/>
      <c r="P71" s="212"/>
      <c r="Q71" s="311"/>
      <c r="R71" s="38"/>
      <c r="S71" s="212"/>
      <c r="T71" s="311"/>
      <c r="U71" s="188">
        <f>SUM(F71,I71)</f>
        <v>4.2231908404956293</v>
      </c>
      <c r="V71" s="249">
        <f>SUM(G71,J71)</f>
        <v>4.2231908404956355</v>
      </c>
      <c r="W71" s="346">
        <f>SUM(H71,K71)</f>
        <v>4.4848044323847454</v>
      </c>
      <c r="X71" s="155"/>
      <c r="Y71" s="268"/>
      <c r="Z71" s="109"/>
      <c r="AA71" s="74" t="s">
        <v>32</v>
      </c>
    </row>
    <row r="72" spans="1:27" x14ac:dyDescent="0.2">
      <c r="A72" s="40"/>
      <c r="B72" s="26"/>
      <c r="C72" s="41"/>
      <c r="D72" s="42"/>
      <c r="E72" s="174"/>
      <c r="F72" s="41"/>
      <c r="G72" s="42"/>
      <c r="H72" s="174"/>
      <c r="I72" s="41"/>
      <c r="J72" s="42"/>
      <c r="K72" s="174"/>
      <c r="L72" s="41"/>
      <c r="M72" s="42"/>
      <c r="N72" s="174"/>
      <c r="O72" s="41"/>
      <c r="P72" s="42"/>
      <c r="Q72" s="174"/>
      <c r="R72" s="41"/>
      <c r="S72" s="42"/>
      <c r="T72" s="174"/>
      <c r="U72" s="158"/>
      <c r="V72" s="76"/>
      <c r="W72" s="315"/>
      <c r="X72" s="154"/>
      <c r="Y72" s="43"/>
      <c r="Z72" s="107"/>
      <c r="AA72" s="74"/>
    </row>
    <row r="73" spans="1:27" x14ac:dyDescent="0.2">
      <c r="A73" s="40"/>
      <c r="B73" s="26"/>
      <c r="C73" s="41"/>
      <c r="D73" s="42"/>
      <c r="E73" s="174"/>
      <c r="F73" s="41"/>
      <c r="G73" s="42"/>
      <c r="H73" s="174"/>
      <c r="I73" s="41"/>
      <c r="J73" s="42"/>
      <c r="K73" s="174"/>
      <c r="L73" s="41"/>
      <c r="M73" s="42"/>
      <c r="N73" s="174"/>
      <c r="O73" s="41"/>
      <c r="P73" s="42"/>
      <c r="Q73" s="174"/>
      <c r="R73" s="41"/>
      <c r="S73" s="42"/>
      <c r="T73" s="174"/>
      <c r="U73" s="158"/>
      <c r="V73" s="76"/>
      <c r="W73" s="315"/>
      <c r="X73" s="154"/>
      <c r="Y73" s="43"/>
      <c r="Z73" s="107"/>
      <c r="AA73" s="74"/>
    </row>
    <row r="74" spans="1:27" x14ac:dyDescent="0.2">
      <c r="A74" s="36" t="s">
        <v>68</v>
      </c>
      <c r="B74" s="37" t="s">
        <v>3</v>
      </c>
      <c r="C74" s="136"/>
      <c r="D74" s="232"/>
      <c r="E74" s="312"/>
      <c r="F74" s="38">
        <v>0</v>
      </c>
      <c r="G74" s="212">
        <v>0</v>
      </c>
      <c r="H74" s="311">
        <v>0</v>
      </c>
      <c r="I74" s="136">
        <v>1</v>
      </c>
      <c r="J74" s="232">
        <v>1</v>
      </c>
      <c r="K74" s="312">
        <v>1</v>
      </c>
      <c r="L74" s="38"/>
      <c r="M74" s="212"/>
      <c r="N74" s="311"/>
      <c r="O74" s="38"/>
      <c r="P74" s="212"/>
      <c r="Q74" s="311"/>
      <c r="R74" s="38"/>
      <c r="S74" s="212"/>
      <c r="T74" s="311"/>
      <c r="U74" s="49"/>
      <c r="V74" s="129"/>
      <c r="W74" s="320"/>
      <c r="X74" s="38"/>
      <c r="Y74" s="212"/>
      <c r="Z74" s="108"/>
      <c r="AA74" s="74" t="s">
        <v>24</v>
      </c>
    </row>
    <row r="75" spans="1:27" x14ac:dyDescent="0.2">
      <c r="A75" s="39" t="s">
        <v>69</v>
      </c>
      <c r="B75" s="37" t="s">
        <v>2</v>
      </c>
      <c r="C75" s="38"/>
      <c r="D75" s="212"/>
      <c r="E75" s="311"/>
      <c r="F75" s="136">
        <f t="shared" ref="F75:K75" si="11">F$46*F74</f>
        <v>0</v>
      </c>
      <c r="G75" s="232">
        <f t="shared" si="11"/>
        <v>0</v>
      </c>
      <c r="H75" s="312">
        <f t="shared" si="11"/>
        <v>0</v>
      </c>
      <c r="I75" s="136">
        <f t="shared" si="11"/>
        <v>5.65</v>
      </c>
      <c r="J75" s="232">
        <f t="shared" si="11"/>
        <v>5.65</v>
      </c>
      <c r="K75" s="312">
        <f t="shared" si="11"/>
        <v>6</v>
      </c>
      <c r="L75" s="38"/>
      <c r="M75" s="212"/>
      <c r="N75" s="311"/>
      <c r="O75" s="38"/>
      <c r="P75" s="212"/>
      <c r="Q75" s="311"/>
      <c r="R75" s="38"/>
      <c r="S75" s="212"/>
      <c r="T75" s="311"/>
      <c r="U75" s="188">
        <f>SUM(F75,I75)</f>
        <v>5.65</v>
      </c>
      <c r="V75" s="249">
        <f>SUM(G75,J75)</f>
        <v>5.65</v>
      </c>
      <c r="W75" s="346">
        <f>SUM(H75,K75)</f>
        <v>6</v>
      </c>
      <c r="X75" s="155"/>
      <c r="Y75" s="268"/>
      <c r="Z75" s="109"/>
      <c r="AA75" s="74" t="s">
        <v>33</v>
      </c>
    </row>
    <row r="76" spans="1:27" x14ac:dyDescent="0.2">
      <c r="A76" s="40"/>
      <c r="B76" s="26"/>
      <c r="C76" s="41"/>
      <c r="D76" s="42"/>
      <c r="E76" s="174"/>
      <c r="F76" s="41"/>
      <c r="G76" s="42"/>
      <c r="H76" s="174"/>
      <c r="I76" s="41"/>
      <c r="J76" s="42"/>
      <c r="K76" s="174"/>
      <c r="L76" s="41"/>
      <c r="M76" s="42"/>
      <c r="N76" s="174"/>
      <c r="O76" s="41"/>
      <c r="P76" s="42"/>
      <c r="Q76" s="174"/>
      <c r="R76" s="41"/>
      <c r="S76" s="42"/>
      <c r="T76" s="174"/>
      <c r="U76" s="158"/>
      <c r="V76" s="76"/>
      <c r="W76" s="315"/>
      <c r="X76" s="154"/>
      <c r="Y76" s="43"/>
      <c r="Z76" s="107"/>
      <c r="AA76" s="74"/>
    </row>
    <row r="77" spans="1:27" x14ac:dyDescent="0.2">
      <c r="A77" s="40"/>
      <c r="B77" s="26"/>
      <c r="C77" s="41"/>
      <c r="D77" s="42"/>
      <c r="E77" s="174"/>
      <c r="F77" s="41"/>
      <c r="G77" s="42"/>
      <c r="H77" s="174"/>
      <c r="I77" s="41"/>
      <c r="J77" s="42"/>
      <c r="K77" s="174"/>
      <c r="L77" s="41"/>
      <c r="M77" s="42"/>
      <c r="N77" s="174"/>
      <c r="O77" s="41"/>
      <c r="P77" s="42"/>
      <c r="Q77" s="174"/>
      <c r="R77" s="41"/>
      <c r="S77" s="42"/>
      <c r="T77" s="174"/>
      <c r="U77" s="158"/>
      <c r="V77" s="76"/>
      <c r="W77" s="315"/>
      <c r="X77" s="154"/>
      <c r="Y77" s="43"/>
      <c r="Z77" s="107"/>
      <c r="AA77" s="74"/>
    </row>
    <row r="78" spans="1:27" x14ac:dyDescent="0.2">
      <c r="A78" s="128" t="s">
        <v>79</v>
      </c>
      <c r="B78" s="180" t="s">
        <v>3</v>
      </c>
      <c r="C78" s="136"/>
      <c r="D78" s="232"/>
      <c r="E78" s="312"/>
      <c r="F78" s="38">
        <v>1</v>
      </c>
      <c r="G78" s="212">
        <v>1</v>
      </c>
      <c r="H78" s="311">
        <v>1</v>
      </c>
      <c r="I78" s="38">
        <v>0</v>
      </c>
      <c r="J78" s="212">
        <v>0</v>
      </c>
      <c r="K78" s="311">
        <v>0</v>
      </c>
      <c r="L78" s="38">
        <v>1</v>
      </c>
      <c r="M78" s="212">
        <v>1</v>
      </c>
      <c r="N78" s="311">
        <v>1</v>
      </c>
      <c r="O78" s="38">
        <v>0</v>
      </c>
      <c r="P78" s="212">
        <v>0</v>
      </c>
      <c r="Q78" s="311">
        <v>0</v>
      </c>
      <c r="R78" s="38">
        <v>1</v>
      </c>
      <c r="S78" s="212">
        <v>1</v>
      </c>
      <c r="T78" s="311">
        <v>1</v>
      </c>
      <c r="U78" s="49"/>
      <c r="V78" s="129"/>
      <c r="W78" s="320"/>
      <c r="X78" s="38"/>
      <c r="Y78" s="212"/>
      <c r="Z78" s="108"/>
      <c r="AA78" s="182" t="s">
        <v>24</v>
      </c>
    </row>
    <row r="79" spans="1:27" x14ac:dyDescent="0.2">
      <c r="A79" s="181" t="s">
        <v>80</v>
      </c>
      <c r="B79" s="180" t="s">
        <v>2</v>
      </c>
      <c r="C79" s="38"/>
      <c r="D79" s="212"/>
      <c r="E79" s="311"/>
      <c r="F79" s="136">
        <f t="shared" ref="F79:K79" si="12">F$46*F78</f>
        <v>5.65</v>
      </c>
      <c r="G79" s="232">
        <f t="shared" si="12"/>
        <v>5.65</v>
      </c>
      <c r="H79" s="312">
        <f t="shared" si="12"/>
        <v>6</v>
      </c>
      <c r="I79" s="136">
        <f t="shared" si="12"/>
        <v>0</v>
      </c>
      <c r="J79" s="232">
        <f t="shared" si="12"/>
        <v>0</v>
      </c>
      <c r="K79" s="312">
        <f t="shared" si="12"/>
        <v>0</v>
      </c>
      <c r="L79" s="38">
        <f>L$48*L78</f>
        <v>8</v>
      </c>
      <c r="M79" s="212">
        <f>M$48*M78</f>
        <v>8</v>
      </c>
      <c r="N79" s="311">
        <f>N$48*N78</f>
        <v>8</v>
      </c>
      <c r="O79" s="38">
        <f>O$50*O78</f>
        <v>0</v>
      </c>
      <c r="P79" s="212">
        <f>P$50*P78</f>
        <v>0</v>
      </c>
      <c r="Q79" s="311">
        <f>Q$50*Q78</f>
        <v>0</v>
      </c>
      <c r="R79" s="38">
        <f>R$51*R78</f>
        <v>15</v>
      </c>
      <c r="S79" s="212">
        <f>S$51*S78</f>
        <v>15</v>
      </c>
      <c r="T79" s="311">
        <f>T$51*T78</f>
        <v>15</v>
      </c>
      <c r="U79" s="218">
        <f>SUM(F79,I79)+SUM(L79,O79,R79)</f>
        <v>28.65</v>
      </c>
      <c r="V79" s="274">
        <f>SUM(G79,J79)+SUM(M79,P79,S79)</f>
        <v>28.65</v>
      </c>
      <c r="W79" s="355">
        <f>SUM(H79,K79)+SUM(N79,Q79,T79)</f>
        <v>29</v>
      </c>
      <c r="X79" s="155"/>
      <c r="Y79" s="268"/>
      <c r="Z79" s="109"/>
      <c r="AA79" s="59" t="s">
        <v>83</v>
      </c>
    </row>
    <row r="80" spans="1:27" x14ac:dyDescent="0.2">
      <c r="A80" s="40"/>
      <c r="B80" s="26"/>
      <c r="C80" s="41"/>
      <c r="D80" s="42"/>
      <c r="E80" s="174"/>
      <c r="F80" s="41"/>
      <c r="G80" s="42"/>
      <c r="H80" s="174"/>
      <c r="I80" s="41"/>
      <c r="J80" s="42"/>
      <c r="K80" s="174"/>
      <c r="L80" s="41"/>
      <c r="M80" s="42"/>
      <c r="N80" s="174"/>
      <c r="O80" s="41"/>
      <c r="P80" s="42"/>
      <c r="Q80" s="174"/>
      <c r="R80" s="41"/>
      <c r="S80" s="42"/>
      <c r="T80" s="174"/>
      <c r="U80" s="158"/>
      <c r="V80" s="76"/>
      <c r="W80" s="315"/>
      <c r="X80" s="154"/>
      <c r="Y80" s="43"/>
      <c r="Z80" s="107"/>
      <c r="AA80" s="74"/>
    </row>
    <row r="81" spans="1:27" x14ac:dyDescent="0.2">
      <c r="A81" s="40"/>
      <c r="B81" s="26"/>
      <c r="C81" s="41"/>
      <c r="D81" s="42"/>
      <c r="E81" s="174"/>
      <c r="F81" s="41"/>
      <c r="G81" s="42"/>
      <c r="H81" s="174"/>
      <c r="I81" s="41"/>
      <c r="J81" s="42"/>
      <c r="K81" s="174"/>
      <c r="L81" s="41"/>
      <c r="M81" s="42"/>
      <c r="N81" s="174"/>
      <c r="O81" s="41"/>
      <c r="P81" s="42"/>
      <c r="Q81" s="174"/>
      <c r="R81" s="41"/>
      <c r="S81" s="42"/>
      <c r="T81" s="174"/>
      <c r="U81" s="158"/>
      <c r="V81" s="76"/>
      <c r="W81" s="315"/>
      <c r="X81" s="154"/>
      <c r="Y81" s="43"/>
      <c r="Z81" s="107"/>
      <c r="AA81" s="74"/>
    </row>
    <row r="82" spans="1:27" x14ac:dyDescent="0.2">
      <c r="A82" s="128" t="s">
        <v>81</v>
      </c>
      <c r="B82" s="180" t="s">
        <v>3</v>
      </c>
      <c r="C82" s="136"/>
      <c r="D82" s="232"/>
      <c r="E82" s="312"/>
      <c r="F82" s="38">
        <v>0</v>
      </c>
      <c r="G82" s="212">
        <v>0</v>
      </c>
      <c r="H82" s="311">
        <v>0</v>
      </c>
      <c r="I82" s="136">
        <v>1</v>
      </c>
      <c r="J82" s="232">
        <v>1</v>
      </c>
      <c r="K82" s="312">
        <v>1</v>
      </c>
      <c r="L82" s="38">
        <v>1</v>
      </c>
      <c r="M82" s="212">
        <v>1</v>
      </c>
      <c r="N82" s="311">
        <v>1</v>
      </c>
      <c r="O82" s="38">
        <v>0</v>
      </c>
      <c r="P82" s="212">
        <v>0</v>
      </c>
      <c r="Q82" s="311">
        <v>0</v>
      </c>
      <c r="R82" s="38">
        <v>1</v>
      </c>
      <c r="S82" s="212">
        <v>1</v>
      </c>
      <c r="T82" s="311">
        <v>1</v>
      </c>
      <c r="U82" s="49"/>
      <c r="V82" s="129"/>
      <c r="W82" s="320"/>
      <c r="X82" s="38"/>
      <c r="Y82" s="212"/>
      <c r="Z82" s="108"/>
      <c r="AA82" s="182" t="s">
        <v>24</v>
      </c>
    </row>
    <row r="83" spans="1:27" x14ac:dyDescent="0.2">
      <c r="A83" s="181" t="s">
        <v>82</v>
      </c>
      <c r="B83" s="180" t="s">
        <v>2</v>
      </c>
      <c r="C83" s="38"/>
      <c r="D83" s="212"/>
      <c r="E83" s="311"/>
      <c r="F83" s="136">
        <f t="shared" ref="F83:K83" si="13">F$46*F82</f>
        <v>0</v>
      </c>
      <c r="G83" s="232">
        <f t="shared" si="13"/>
        <v>0</v>
      </c>
      <c r="H83" s="312">
        <f t="shared" si="13"/>
        <v>0</v>
      </c>
      <c r="I83" s="136">
        <f t="shared" si="13"/>
        <v>5.65</v>
      </c>
      <c r="J83" s="232">
        <f t="shared" si="13"/>
        <v>5.65</v>
      </c>
      <c r="K83" s="312">
        <f t="shared" si="13"/>
        <v>6</v>
      </c>
      <c r="L83" s="38">
        <f>L$48*L82</f>
        <v>8</v>
      </c>
      <c r="M83" s="212">
        <f>M$48*M82</f>
        <v>8</v>
      </c>
      <c r="N83" s="311">
        <f>N$48*N82</f>
        <v>8</v>
      </c>
      <c r="O83" s="38">
        <f>O$50*O82</f>
        <v>0</v>
      </c>
      <c r="P83" s="212">
        <f>P$50*P82</f>
        <v>0</v>
      </c>
      <c r="Q83" s="311">
        <f>Q$50*Q82</f>
        <v>0</v>
      </c>
      <c r="R83" s="38">
        <f>R$51*R82</f>
        <v>15</v>
      </c>
      <c r="S83" s="212">
        <f>S$51*S82</f>
        <v>15</v>
      </c>
      <c r="T83" s="311">
        <f>T$51*T82</f>
        <v>15</v>
      </c>
      <c r="U83" s="218">
        <f>SUM(F83,I83)+SUM(L83,O83,R83)</f>
        <v>28.65</v>
      </c>
      <c r="V83" s="274">
        <f>SUM(G83,J83)+SUM(M83,P83,S83)</f>
        <v>28.65</v>
      </c>
      <c r="W83" s="355">
        <f>SUM(H83,K83)+SUM(N83,Q83,T83)</f>
        <v>29</v>
      </c>
      <c r="X83" s="155"/>
      <c r="Y83" s="268"/>
      <c r="Z83" s="109"/>
      <c r="AA83" s="59" t="s">
        <v>84</v>
      </c>
    </row>
    <row r="84" spans="1:27" x14ac:dyDescent="0.2">
      <c r="A84" s="40"/>
      <c r="B84" s="26"/>
      <c r="C84" s="41"/>
      <c r="D84" s="42"/>
      <c r="E84" s="174"/>
      <c r="F84" s="41"/>
      <c r="G84" s="42"/>
      <c r="H84" s="174"/>
      <c r="I84" s="41"/>
      <c r="J84" s="42"/>
      <c r="K84" s="174"/>
      <c r="L84" s="41"/>
      <c r="M84" s="42"/>
      <c r="N84" s="174"/>
      <c r="O84" s="41"/>
      <c r="P84" s="42"/>
      <c r="Q84" s="174"/>
      <c r="R84" s="41"/>
      <c r="S84" s="42"/>
      <c r="T84" s="174"/>
      <c r="U84" s="158"/>
      <c r="V84" s="76"/>
      <c r="W84" s="315"/>
      <c r="X84" s="154"/>
      <c r="Y84" s="43"/>
      <c r="Z84" s="107"/>
      <c r="AA84" s="74"/>
    </row>
    <row r="85" spans="1:27" x14ac:dyDescent="0.2">
      <c r="A85" s="40"/>
      <c r="B85" s="26"/>
      <c r="C85" s="41"/>
      <c r="D85" s="42"/>
      <c r="E85" s="174"/>
      <c r="F85" s="41"/>
      <c r="G85" s="42"/>
      <c r="H85" s="174"/>
      <c r="I85" s="41"/>
      <c r="J85" s="42"/>
      <c r="K85" s="174"/>
      <c r="L85" s="41"/>
      <c r="M85" s="42"/>
      <c r="N85" s="174"/>
      <c r="O85" s="41"/>
      <c r="P85" s="42"/>
      <c r="Q85" s="174"/>
      <c r="R85" s="41"/>
      <c r="S85" s="42"/>
      <c r="T85" s="174"/>
      <c r="U85" s="158"/>
      <c r="V85" s="76"/>
      <c r="W85" s="315"/>
      <c r="X85" s="154"/>
      <c r="Y85" s="43"/>
      <c r="Z85" s="107"/>
      <c r="AA85" s="74"/>
    </row>
    <row r="86" spans="1:27" x14ac:dyDescent="0.2">
      <c r="A86" s="128" t="s">
        <v>77</v>
      </c>
      <c r="B86" s="180" t="s">
        <v>3</v>
      </c>
      <c r="C86" s="136"/>
      <c r="D86" s="232"/>
      <c r="E86" s="312"/>
      <c r="F86" s="136">
        <v>-1</v>
      </c>
      <c r="G86" s="232">
        <v>-1</v>
      </c>
      <c r="H86" s="312">
        <v>-1</v>
      </c>
      <c r="I86" s="136">
        <v>1</v>
      </c>
      <c r="J86" s="232">
        <v>1</v>
      </c>
      <c r="K86" s="312">
        <v>1</v>
      </c>
      <c r="L86" s="38">
        <v>1</v>
      </c>
      <c r="M86" s="212">
        <v>1</v>
      </c>
      <c r="N86" s="311">
        <v>1</v>
      </c>
      <c r="O86" s="38">
        <v>0</v>
      </c>
      <c r="P86" s="212">
        <v>0</v>
      </c>
      <c r="Q86" s="311">
        <v>0</v>
      </c>
      <c r="R86" s="38">
        <v>0</v>
      </c>
      <c r="S86" s="212">
        <v>0</v>
      </c>
      <c r="T86" s="311">
        <v>0</v>
      </c>
      <c r="U86" s="49"/>
      <c r="V86" s="129"/>
      <c r="W86" s="320"/>
      <c r="X86" s="38"/>
      <c r="Y86" s="212"/>
      <c r="Z86" s="108"/>
      <c r="AA86" s="182" t="s">
        <v>24</v>
      </c>
    </row>
    <row r="87" spans="1:27" x14ac:dyDescent="0.2">
      <c r="A87" s="181" t="s">
        <v>78</v>
      </c>
      <c r="B87" s="180" t="s">
        <v>2</v>
      </c>
      <c r="C87" s="38"/>
      <c r="D87" s="212"/>
      <c r="E87" s="311"/>
      <c r="F87" s="136">
        <f t="shared" ref="F87:K87" si="14">F$46*F86</f>
        <v>-5.65</v>
      </c>
      <c r="G87" s="232">
        <f t="shared" si="14"/>
        <v>-5.65</v>
      </c>
      <c r="H87" s="312">
        <f t="shared" si="14"/>
        <v>-6</v>
      </c>
      <c r="I87" s="136">
        <f t="shared" si="14"/>
        <v>5.65</v>
      </c>
      <c r="J87" s="232">
        <f t="shared" si="14"/>
        <v>5.65</v>
      </c>
      <c r="K87" s="312">
        <f t="shared" si="14"/>
        <v>6</v>
      </c>
      <c r="L87" s="38">
        <f>L$49*L86</f>
        <v>6</v>
      </c>
      <c r="M87" s="212">
        <f>M$49*M86</f>
        <v>6</v>
      </c>
      <c r="N87" s="311">
        <f>N$49*N86</f>
        <v>6</v>
      </c>
      <c r="O87" s="38">
        <f>O$50*O86</f>
        <v>0</v>
      </c>
      <c r="P87" s="212">
        <f>P$50*P86</f>
        <v>0</v>
      </c>
      <c r="Q87" s="311">
        <f>Q$50*Q86</f>
        <v>0</v>
      </c>
      <c r="R87" s="38">
        <f>R$51*R86</f>
        <v>0</v>
      </c>
      <c r="S87" s="212">
        <f>S$51*S86</f>
        <v>0</v>
      </c>
      <c r="T87" s="311">
        <f>T$51*T86</f>
        <v>0</v>
      </c>
      <c r="U87" s="218">
        <f>SUM(F87,I87)+SUM(L87,O87,R87)</f>
        <v>6</v>
      </c>
      <c r="V87" s="274">
        <f>SUM(G87,J87)+SUM(M87,P87,S87)</f>
        <v>6</v>
      </c>
      <c r="W87" s="355">
        <f>SUM(H87,K87)+SUM(N87,Q87,T87)</f>
        <v>6</v>
      </c>
      <c r="X87" s="155"/>
      <c r="Y87" s="268"/>
      <c r="Z87" s="109"/>
      <c r="AA87" s="59" t="s">
        <v>85</v>
      </c>
    </row>
    <row r="88" spans="1:27" s="48" customFormat="1" x14ac:dyDescent="0.2">
      <c r="A88" s="225"/>
      <c r="B88" s="26"/>
      <c r="C88" s="41"/>
      <c r="D88" s="42"/>
      <c r="E88" s="174"/>
      <c r="F88" s="41"/>
      <c r="G88" s="42"/>
      <c r="H88" s="174"/>
      <c r="I88" s="41"/>
      <c r="J88" s="42"/>
      <c r="K88" s="174"/>
      <c r="L88" s="41"/>
      <c r="M88" s="42"/>
      <c r="N88" s="174"/>
      <c r="O88" s="41"/>
      <c r="P88" s="42"/>
      <c r="Q88" s="174"/>
      <c r="R88" s="41"/>
      <c r="S88" s="42"/>
      <c r="T88" s="174"/>
      <c r="U88" s="158"/>
      <c r="V88" s="76"/>
      <c r="W88" s="315"/>
      <c r="X88" s="154"/>
      <c r="Y88" s="43"/>
      <c r="Z88" s="107"/>
      <c r="AA88" s="74"/>
    </row>
    <row r="89" spans="1:27" s="48" customFormat="1" x14ac:dyDescent="0.2">
      <c r="A89" s="225"/>
      <c r="B89" s="26"/>
      <c r="C89" s="41"/>
      <c r="D89" s="42"/>
      <c r="E89" s="174"/>
      <c r="F89" s="41"/>
      <c r="G89" s="42"/>
      <c r="H89" s="174"/>
      <c r="I89" s="41"/>
      <c r="J89" s="42"/>
      <c r="K89" s="174"/>
      <c r="L89" s="41"/>
      <c r="M89" s="42"/>
      <c r="N89" s="174"/>
      <c r="O89" s="41"/>
      <c r="P89" s="42"/>
      <c r="Q89" s="174"/>
      <c r="R89" s="41"/>
      <c r="S89" s="42"/>
      <c r="T89" s="174"/>
      <c r="U89" s="158"/>
      <c r="V89" s="76"/>
      <c r="W89" s="315"/>
      <c r="X89" s="154"/>
      <c r="Y89" s="43"/>
      <c r="Z89" s="107"/>
      <c r="AA89" s="74"/>
    </row>
    <row r="90" spans="1:27" s="48" customFormat="1" x14ac:dyDescent="0.2">
      <c r="A90" s="128" t="s">
        <v>143</v>
      </c>
      <c r="B90" s="180" t="s">
        <v>3</v>
      </c>
      <c r="C90" s="136"/>
      <c r="D90" s="232"/>
      <c r="E90" s="312"/>
      <c r="F90" s="136">
        <v>1</v>
      </c>
      <c r="G90" s="232">
        <v>1</v>
      </c>
      <c r="H90" s="312">
        <v>1</v>
      </c>
      <c r="I90" s="136">
        <v>0</v>
      </c>
      <c r="J90" s="232">
        <v>0</v>
      </c>
      <c r="K90" s="312">
        <v>0</v>
      </c>
      <c r="L90" s="38">
        <v>1</v>
      </c>
      <c r="M90" s="212">
        <v>1</v>
      </c>
      <c r="N90" s="311">
        <v>1</v>
      </c>
      <c r="O90" s="38">
        <v>0</v>
      </c>
      <c r="P90" s="212">
        <v>0</v>
      </c>
      <c r="Q90" s="311">
        <v>0</v>
      </c>
      <c r="R90" s="38">
        <v>0</v>
      </c>
      <c r="S90" s="212">
        <v>0</v>
      </c>
      <c r="T90" s="311">
        <v>0</v>
      </c>
      <c r="U90" s="49"/>
      <c r="V90" s="129"/>
      <c r="W90" s="320"/>
      <c r="X90" s="38"/>
      <c r="Y90" s="212"/>
      <c r="Z90" s="108"/>
      <c r="AA90" s="182" t="s">
        <v>24</v>
      </c>
    </row>
    <row r="91" spans="1:27" s="48" customFormat="1" x14ac:dyDescent="0.2">
      <c r="A91" s="181" t="s">
        <v>144</v>
      </c>
      <c r="B91" s="180" t="s">
        <v>2</v>
      </c>
      <c r="C91" s="38"/>
      <c r="D91" s="212"/>
      <c r="E91" s="311"/>
      <c r="F91" s="38">
        <f t="shared" ref="F91:K91" si="15">F$47*F90</f>
        <v>2</v>
      </c>
      <c r="G91" s="212">
        <f t="shared" si="15"/>
        <v>2</v>
      </c>
      <c r="H91" s="311">
        <f t="shared" si="15"/>
        <v>2</v>
      </c>
      <c r="I91" s="38">
        <f t="shared" si="15"/>
        <v>0</v>
      </c>
      <c r="J91" s="212">
        <f t="shared" si="15"/>
        <v>0</v>
      </c>
      <c r="K91" s="311">
        <f t="shared" si="15"/>
        <v>0</v>
      </c>
      <c r="L91" s="38">
        <f>L$49*L90</f>
        <v>6</v>
      </c>
      <c r="M91" s="212">
        <f>M$49*M90</f>
        <v>6</v>
      </c>
      <c r="N91" s="311">
        <f>N$49*N90</f>
        <v>6</v>
      </c>
      <c r="O91" s="38">
        <f>O$50*O90</f>
        <v>0</v>
      </c>
      <c r="P91" s="212">
        <f>P$50*P90</f>
        <v>0</v>
      </c>
      <c r="Q91" s="311">
        <f>Q$50*Q90</f>
        <v>0</v>
      </c>
      <c r="R91" s="38">
        <f>R$51*R90</f>
        <v>0</v>
      </c>
      <c r="S91" s="212">
        <f>S$51*S90</f>
        <v>0</v>
      </c>
      <c r="T91" s="311">
        <f>T$51*T90</f>
        <v>0</v>
      </c>
      <c r="U91" s="218">
        <f>SQRT(SUMSQ(F91,I91))+SUM(L91,O91,R91)</f>
        <v>8</v>
      </c>
      <c r="V91" s="274">
        <f>SQRT(SUMSQ(G91,J91))+SUM(M91,P91,S91)</f>
        <v>8</v>
      </c>
      <c r="W91" s="355">
        <f>SQRT(SUMSQ(H91,K91))+SUM(N91,Q91,T91)</f>
        <v>8</v>
      </c>
      <c r="X91" s="155"/>
      <c r="Y91" s="268"/>
      <c r="Z91" s="109"/>
      <c r="AA91" s="59" t="s">
        <v>146</v>
      </c>
    </row>
    <row r="92" spans="1:27" s="48" customFormat="1" x14ac:dyDescent="0.2">
      <c r="A92" s="225"/>
      <c r="B92" s="26"/>
      <c r="C92" s="41"/>
      <c r="D92" s="42"/>
      <c r="E92" s="174"/>
      <c r="F92" s="41"/>
      <c r="G92" s="42"/>
      <c r="H92" s="174"/>
      <c r="I92" s="41"/>
      <c r="J92" s="42"/>
      <c r="K92" s="174"/>
      <c r="L92" s="41"/>
      <c r="M92" s="42"/>
      <c r="N92" s="174"/>
      <c r="O92" s="41"/>
      <c r="P92" s="42"/>
      <c r="Q92" s="174"/>
      <c r="R92" s="41"/>
      <c r="S92" s="42"/>
      <c r="T92" s="174"/>
      <c r="U92" s="158"/>
      <c r="V92" s="76"/>
      <c r="W92" s="315"/>
      <c r="X92" s="154"/>
      <c r="Y92" s="43"/>
      <c r="Z92" s="107"/>
      <c r="AA92" s="74"/>
    </row>
    <row r="93" spans="1:27" s="48" customFormat="1" x14ac:dyDescent="0.2">
      <c r="A93" s="225"/>
      <c r="B93" s="26"/>
      <c r="C93" s="41"/>
      <c r="D93" s="42"/>
      <c r="E93" s="174"/>
      <c r="F93" s="41"/>
      <c r="G93" s="42"/>
      <c r="H93" s="174"/>
      <c r="I93" s="41"/>
      <c r="J93" s="42"/>
      <c r="K93" s="174"/>
      <c r="L93" s="41"/>
      <c r="M93" s="42"/>
      <c r="N93" s="174"/>
      <c r="O93" s="41"/>
      <c r="P93" s="42"/>
      <c r="Q93" s="174"/>
      <c r="R93" s="41"/>
      <c r="S93" s="42"/>
      <c r="T93" s="174"/>
      <c r="U93" s="158"/>
      <c r="V93" s="76"/>
      <c r="W93" s="315"/>
      <c r="X93" s="154"/>
      <c r="Y93" s="43"/>
      <c r="Z93" s="107"/>
      <c r="AA93" s="74"/>
    </row>
    <row r="94" spans="1:27" s="48" customFormat="1" x14ac:dyDescent="0.2">
      <c r="A94" s="128" t="s">
        <v>147</v>
      </c>
      <c r="B94" s="180" t="s">
        <v>3</v>
      </c>
      <c r="C94" s="136"/>
      <c r="D94" s="232"/>
      <c r="E94" s="312"/>
      <c r="F94" s="136">
        <v>0</v>
      </c>
      <c r="G94" s="232">
        <v>0</v>
      </c>
      <c r="H94" s="312">
        <v>0</v>
      </c>
      <c r="I94" s="136">
        <v>1</v>
      </c>
      <c r="J94" s="232">
        <v>1</v>
      </c>
      <c r="K94" s="312">
        <v>1</v>
      </c>
      <c r="L94" s="38">
        <v>1</v>
      </c>
      <c r="M94" s="212">
        <v>1</v>
      </c>
      <c r="N94" s="311">
        <v>1</v>
      </c>
      <c r="O94" s="38">
        <v>0</v>
      </c>
      <c r="P94" s="212">
        <v>0</v>
      </c>
      <c r="Q94" s="311">
        <v>0</v>
      </c>
      <c r="R94" s="38">
        <v>0</v>
      </c>
      <c r="S94" s="212">
        <v>0</v>
      </c>
      <c r="T94" s="311">
        <v>0</v>
      </c>
      <c r="U94" s="49"/>
      <c r="V94" s="129"/>
      <c r="W94" s="320"/>
      <c r="X94" s="38"/>
      <c r="Y94" s="212"/>
      <c r="Z94" s="108"/>
      <c r="AA94" s="182" t="s">
        <v>24</v>
      </c>
    </row>
    <row r="95" spans="1:27" s="48" customFormat="1" x14ac:dyDescent="0.2">
      <c r="A95" s="181" t="s">
        <v>148</v>
      </c>
      <c r="B95" s="180" t="s">
        <v>2</v>
      </c>
      <c r="C95" s="38"/>
      <c r="D95" s="212"/>
      <c r="E95" s="311"/>
      <c r="F95" s="38">
        <f t="shared" ref="F95:K95" si="16">F$47*F94</f>
        <v>0</v>
      </c>
      <c r="G95" s="212">
        <f t="shared" si="16"/>
        <v>0</v>
      </c>
      <c r="H95" s="311">
        <f t="shared" si="16"/>
        <v>0</v>
      </c>
      <c r="I95" s="38">
        <f t="shared" si="16"/>
        <v>2</v>
      </c>
      <c r="J95" s="212">
        <f t="shared" si="16"/>
        <v>2</v>
      </c>
      <c r="K95" s="311">
        <f t="shared" si="16"/>
        <v>2</v>
      </c>
      <c r="L95" s="38">
        <f>L$49*L94</f>
        <v>6</v>
      </c>
      <c r="M95" s="212">
        <f>M$49*M94</f>
        <v>6</v>
      </c>
      <c r="N95" s="311">
        <f>N$49*N94</f>
        <v>6</v>
      </c>
      <c r="O95" s="38">
        <f>O$50*O94</f>
        <v>0</v>
      </c>
      <c r="P95" s="212">
        <f>P$50*P94</f>
        <v>0</v>
      </c>
      <c r="Q95" s="311">
        <f>Q$50*Q94</f>
        <v>0</v>
      </c>
      <c r="R95" s="38">
        <f>R$51*R94</f>
        <v>0</v>
      </c>
      <c r="S95" s="212">
        <f>S$51*S94</f>
        <v>0</v>
      </c>
      <c r="T95" s="311">
        <f>T$51*T94</f>
        <v>0</v>
      </c>
      <c r="U95" s="218">
        <f>SQRT(SUMSQ(F95,I95))+SUM(L95,O95,R95)</f>
        <v>8</v>
      </c>
      <c r="V95" s="274">
        <f>SQRT(SUMSQ(G95,J95))+SUM(M95,P95,S95)</f>
        <v>8</v>
      </c>
      <c r="W95" s="355">
        <f>SQRT(SUMSQ(H95,K95))+SUM(N95,Q95,T95)</f>
        <v>8</v>
      </c>
      <c r="X95" s="155"/>
      <c r="Y95" s="268"/>
      <c r="Z95" s="109"/>
      <c r="AA95" s="59" t="s">
        <v>146</v>
      </c>
    </row>
    <row r="96" spans="1:27" s="48" customFormat="1" x14ac:dyDescent="0.2">
      <c r="A96" s="225"/>
      <c r="B96" s="26"/>
      <c r="C96" s="41"/>
      <c r="D96" s="42"/>
      <c r="E96" s="174"/>
      <c r="F96" s="41"/>
      <c r="G96" s="42"/>
      <c r="H96" s="174"/>
      <c r="I96" s="41"/>
      <c r="J96" s="42"/>
      <c r="K96" s="174"/>
      <c r="L96" s="41"/>
      <c r="M96" s="42"/>
      <c r="N96" s="174"/>
      <c r="O96" s="41"/>
      <c r="P96" s="42"/>
      <c r="Q96" s="174"/>
      <c r="R96" s="41"/>
      <c r="S96" s="42"/>
      <c r="T96" s="174"/>
      <c r="U96" s="158"/>
      <c r="V96" s="76"/>
      <c r="W96" s="315"/>
      <c r="X96" s="154"/>
      <c r="Y96" s="43"/>
      <c r="Z96" s="107"/>
      <c r="AA96" s="59"/>
    </row>
    <row r="97" spans="1:27" s="48" customFormat="1" x14ac:dyDescent="0.2">
      <c r="A97" s="225"/>
      <c r="B97" s="26"/>
      <c r="C97" s="41"/>
      <c r="D97" s="42"/>
      <c r="E97" s="174"/>
      <c r="F97" s="41"/>
      <c r="G97" s="42"/>
      <c r="H97" s="174"/>
      <c r="I97" s="41"/>
      <c r="J97" s="42"/>
      <c r="K97" s="174"/>
      <c r="L97" s="41"/>
      <c r="M97" s="42"/>
      <c r="N97" s="174"/>
      <c r="O97" s="41"/>
      <c r="P97" s="42"/>
      <c r="Q97" s="174"/>
      <c r="R97" s="41"/>
      <c r="S97" s="42"/>
      <c r="T97" s="174"/>
      <c r="U97" s="158"/>
      <c r="V97" s="76"/>
      <c r="W97" s="315"/>
      <c r="X97" s="154"/>
      <c r="Y97" s="43"/>
      <c r="Z97" s="107"/>
      <c r="AA97" s="59"/>
    </row>
    <row r="98" spans="1:27" s="48" customFormat="1" x14ac:dyDescent="0.2">
      <c r="A98" s="369" t="s">
        <v>191</v>
      </c>
      <c r="B98" s="370" t="s">
        <v>3</v>
      </c>
      <c r="C98" s="371"/>
      <c r="D98" s="372"/>
      <c r="E98" s="373"/>
      <c r="F98" s="371">
        <v>1</v>
      </c>
      <c r="G98" s="372">
        <v>1</v>
      </c>
      <c r="H98" s="373">
        <v>1</v>
      </c>
      <c r="I98" s="371">
        <v>0</v>
      </c>
      <c r="J98" s="372">
        <v>0</v>
      </c>
      <c r="K98" s="373">
        <v>0</v>
      </c>
      <c r="L98" s="371">
        <v>1</v>
      </c>
      <c r="M98" s="372">
        <v>1</v>
      </c>
      <c r="N98" s="373">
        <v>1</v>
      </c>
      <c r="O98" s="371">
        <v>0</v>
      </c>
      <c r="P98" s="372">
        <v>0</v>
      </c>
      <c r="Q98" s="373">
        <v>0</v>
      </c>
      <c r="R98" s="371">
        <v>0</v>
      </c>
      <c r="S98" s="372">
        <v>0</v>
      </c>
      <c r="T98" s="373">
        <v>0</v>
      </c>
      <c r="U98" s="374"/>
      <c r="V98" s="375"/>
      <c r="W98" s="376"/>
      <c r="X98" s="377"/>
      <c r="Y98" s="378"/>
      <c r="Z98" s="379"/>
      <c r="AA98" s="182" t="s">
        <v>24</v>
      </c>
    </row>
    <row r="99" spans="1:27" s="48" customFormat="1" x14ac:dyDescent="0.2">
      <c r="A99" s="380" t="s">
        <v>192</v>
      </c>
      <c r="B99" s="370" t="s">
        <v>2</v>
      </c>
      <c r="C99" s="371"/>
      <c r="D99" s="372"/>
      <c r="E99" s="373"/>
      <c r="F99" s="371">
        <f t="shared" ref="F99:K99" si="17">F$47*F98</f>
        <v>2</v>
      </c>
      <c r="G99" s="372">
        <f t="shared" si="17"/>
        <v>2</v>
      </c>
      <c r="H99" s="373">
        <f t="shared" si="17"/>
        <v>2</v>
      </c>
      <c r="I99" s="371">
        <f t="shared" si="17"/>
        <v>0</v>
      </c>
      <c r="J99" s="372">
        <f t="shared" si="17"/>
        <v>0</v>
      </c>
      <c r="K99" s="373">
        <f t="shared" si="17"/>
        <v>0</v>
      </c>
      <c r="L99" s="371">
        <f>L$49*L98</f>
        <v>6</v>
      </c>
      <c r="M99" s="372">
        <f>M$49*M98</f>
        <v>6</v>
      </c>
      <c r="N99" s="373">
        <f>N$49*N98</f>
        <v>6</v>
      </c>
      <c r="O99" s="371">
        <f>O$50*O98</f>
        <v>0</v>
      </c>
      <c r="P99" s="372">
        <f>P$50*P98</f>
        <v>0</v>
      </c>
      <c r="Q99" s="373">
        <f>Q$50*Q98</f>
        <v>0</v>
      </c>
      <c r="R99" s="371">
        <f>R$51*R98</f>
        <v>0</v>
      </c>
      <c r="S99" s="372">
        <f>S$51*S98</f>
        <v>0</v>
      </c>
      <c r="T99" s="373">
        <f>T$51*T98</f>
        <v>0</v>
      </c>
      <c r="U99" s="381">
        <f>SUM(F99,I99)+SUM(L99,O99,R99)</f>
        <v>8</v>
      </c>
      <c r="V99" s="382">
        <f>SUM(G99,J99)+SUM(M99,P99,S99)</f>
        <v>8</v>
      </c>
      <c r="W99" s="384">
        <f>SUM(H99,K99)+SUM(N99,Q99,T99)</f>
        <v>8</v>
      </c>
      <c r="X99" s="377"/>
      <c r="Y99" s="378"/>
      <c r="Z99" s="379"/>
      <c r="AA99" s="59" t="s">
        <v>193</v>
      </c>
    </row>
    <row r="100" spans="1:27" s="48" customFormat="1" x14ac:dyDescent="0.2">
      <c r="A100" s="225"/>
      <c r="B100" s="26"/>
      <c r="C100" s="41"/>
      <c r="D100" s="42"/>
      <c r="E100" s="174"/>
      <c r="F100" s="41"/>
      <c r="G100" s="42"/>
      <c r="H100" s="174"/>
      <c r="I100" s="41"/>
      <c r="J100" s="42"/>
      <c r="K100" s="174"/>
      <c r="L100" s="41"/>
      <c r="M100" s="42"/>
      <c r="N100" s="174"/>
      <c r="O100" s="41"/>
      <c r="P100" s="42"/>
      <c r="Q100" s="174"/>
      <c r="R100" s="41"/>
      <c r="S100" s="42"/>
      <c r="T100" s="174"/>
      <c r="U100" s="158"/>
      <c r="V100" s="76"/>
      <c r="W100" s="315"/>
      <c r="X100" s="154"/>
      <c r="Y100" s="43"/>
      <c r="Z100" s="107"/>
      <c r="AA100" s="74"/>
    </row>
    <row r="101" spans="1:27" s="48" customFormat="1" x14ac:dyDescent="0.2">
      <c r="A101" s="225"/>
      <c r="B101" s="26"/>
      <c r="C101" s="41"/>
      <c r="D101" s="42"/>
      <c r="E101" s="174"/>
      <c r="F101" s="41"/>
      <c r="G101" s="42"/>
      <c r="H101" s="174"/>
      <c r="I101" s="41"/>
      <c r="J101" s="42"/>
      <c r="K101" s="174"/>
      <c r="L101" s="41"/>
      <c r="M101" s="42"/>
      <c r="N101" s="174"/>
      <c r="O101" s="41"/>
      <c r="P101" s="42"/>
      <c r="Q101" s="174"/>
      <c r="R101" s="41"/>
      <c r="S101" s="42"/>
      <c r="T101" s="174"/>
      <c r="U101" s="158"/>
      <c r="V101" s="76"/>
      <c r="W101" s="315"/>
      <c r="X101" s="154"/>
      <c r="Y101" s="43"/>
      <c r="Z101" s="107"/>
      <c r="AA101" s="74"/>
    </row>
    <row r="102" spans="1:27" s="48" customFormat="1" x14ac:dyDescent="0.2">
      <c r="A102" s="369" t="s">
        <v>189</v>
      </c>
      <c r="B102" s="370" t="s">
        <v>3</v>
      </c>
      <c r="C102" s="371"/>
      <c r="D102" s="372"/>
      <c r="E102" s="373"/>
      <c r="F102" s="371">
        <v>0</v>
      </c>
      <c r="G102" s="372">
        <v>0</v>
      </c>
      <c r="H102" s="373">
        <v>0</v>
      </c>
      <c r="I102" s="371">
        <v>1</v>
      </c>
      <c r="J102" s="372">
        <v>1</v>
      </c>
      <c r="K102" s="373">
        <v>1</v>
      </c>
      <c r="L102" s="371">
        <v>1</v>
      </c>
      <c r="M102" s="372">
        <v>1</v>
      </c>
      <c r="N102" s="373">
        <v>1</v>
      </c>
      <c r="O102" s="371">
        <v>0</v>
      </c>
      <c r="P102" s="372">
        <v>0</v>
      </c>
      <c r="Q102" s="373">
        <v>0</v>
      </c>
      <c r="R102" s="371">
        <v>0</v>
      </c>
      <c r="S102" s="372">
        <v>0</v>
      </c>
      <c r="T102" s="373">
        <v>0</v>
      </c>
      <c r="U102" s="374"/>
      <c r="V102" s="375"/>
      <c r="W102" s="376"/>
      <c r="X102" s="377"/>
      <c r="Y102" s="378"/>
      <c r="Z102" s="379"/>
      <c r="AA102" s="182" t="s">
        <v>24</v>
      </c>
    </row>
    <row r="103" spans="1:27" s="48" customFormat="1" x14ac:dyDescent="0.2">
      <c r="A103" s="380" t="s">
        <v>190</v>
      </c>
      <c r="B103" s="370" t="s">
        <v>2</v>
      </c>
      <c r="C103" s="371"/>
      <c r="D103" s="372"/>
      <c r="E103" s="373"/>
      <c r="F103" s="371">
        <f t="shared" ref="F103:K103" si="18">F$47*F102</f>
        <v>0</v>
      </c>
      <c r="G103" s="372">
        <f t="shared" si="18"/>
        <v>0</v>
      </c>
      <c r="H103" s="373">
        <f t="shared" si="18"/>
        <v>0</v>
      </c>
      <c r="I103" s="371">
        <f t="shared" si="18"/>
        <v>2</v>
      </c>
      <c r="J103" s="372">
        <f t="shared" si="18"/>
        <v>2</v>
      </c>
      <c r="K103" s="373">
        <f t="shared" si="18"/>
        <v>2</v>
      </c>
      <c r="L103" s="371">
        <f>L$49*L102</f>
        <v>6</v>
      </c>
      <c r="M103" s="372">
        <f>M$49*M102</f>
        <v>6</v>
      </c>
      <c r="N103" s="373">
        <f>N$49*N102</f>
        <v>6</v>
      </c>
      <c r="O103" s="371">
        <f>O$50*O102</f>
        <v>0</v>
      </c>
      <c r="P103" s="372">
        <f>P$50*P102</f>
        <v>0</v>
      </c>
      <c r="Q103" s="373">
        <f>Q$50*Q102</f>
        <v>0</v>
      </c>
      <c r="R103" s="371">
        <f>R$51*R102</f>
        <v>0</v>
      </c>
      <c r="S103" s="372">
        <f>S$51*S102</f>
        <v>0</v>
      </c>
      <c r="T103" s="373">
        <f>T$51*T102</f>
        <v>0</v>
      </c>
      <c r="U103" s="381">
        <f>SUM(F103,I103)+SUM(L103,O103,R103)</f>
        <v>8</v>
      </c>
      <c r="V103" s="382">
        <f>SUM(G103,J103)+SUM(M103,P103,S103)</f>
        <v>8</v>
      </c>
      <c r="W103" s="384">
        <f>SUM(H103,K103)+SUM(N103,Q103,T103)</f>
        <v>8</v>
      </c>
      <c r="X103" s="377"/>
      <c r="Y103" s="378"/>
      <c r="Z103" s="379"/>
      <c r="AA103" s="59" t="s">
        <v>193</v>
      </c>
    </row>
    <row r="104" spans="1:27" ht="13.5" thickBot="1" x14ac:dyDescent="0.25">
      <c r="A104" s="219"/>
      <c r="B104" s="98"/>
      <c r="C104" s="73"/>
      <c r="D104" s="213"/>
      <c r="E104" s="313"/>
      <c r="F104" s="73"/>
      <c r="G104" s="213"/>
      <c r="H104" s="313"/>
      <c r="I104" s="73"/>
      <c r="J104" s="213"/>
      <c r="K104" s="313"/>
      <c r="L104" s="73"/>
      <c r="M104" s="213"/>
      <c r="N104" s="313"/>
      <c r="O104" s="73"/>
      <c r="P104" s="213"/>
      <c r="Q104" s="313"/>
      <c r="R104" s="73"/>
      <c r="S104" s="213"/>
      <c r="T104" s="313"/>
      <c r="U104" s="156"/>
      <c r="V104" s="250"/>
      <c r="W104" s="356"/>
      <c r="X104" s="156"/>
      <c r="Y104" s="250"/>
      <c r="Z104" s="110"/>
      <c r="AA104" s="75"/>
    </row>
    <row r="105" spans="1:27" x14ac:dyDescent="0.2">
      <c r="A105" s="171"/>
      <c r="B105" s="26"/>
      <c r="C105" s="42"/>
      <c r="D105" s="42"/>
      <c r="E105" s="230"/>
      <c r="F105" s="42"/>
      <c r="G105" s="42"/>
      <c r="H105" s="230"/>
      <c r="I105" s="42"/>
      <c r="J105" s="42"/>
      <c r="K105" s="230"/>
      <c r="L105" s="42"/>
      <c r="M105" s="42"/>
      <c r="N105" s="230"/>
      <c r="O105" s="42"/>
      <c r="P105" s="42"/>
      <c r="Q105" s="230"/>
      <c r="R105" s="42"/>
      <c r="S105" s="42"/>
      <c r="T105" s="230"/>
      <c r="U105" s="43"/>
      <c r="V105" s="43"/>
      <c r="W105" s="357"/>
      <c r="X105" s="43"/>
      <c r="Y105" s="43"/>
      <c r="Z105" s="43"/>
      <c r="AA105" s="43"/>
    </row>
    <row r="106" spans="1:27" ht="13.5" thickBot="1" x14ac:dyDescent="0.25">
      <c r="A106" s="45"/>
      <c r="L106" s="48"/>
      <c r="M106" s="48"/>
      <c r="N106" s="339"/>
      <c r="O106" s="48"/>
      <c r="P106" s="48"/>
      <c r="Q106" s="339"/>
      <c r="R106" s="48"/>
      <c r="S106" s="48"/>
      <c r="T106" s="339"/>
    </row>
    <row r="107" spans="1:27" x14ac:dyDescent="0.2">
      <c r="A107" s="9" t="s">
        <v>21</v>
      </c>
      <c r="B107" s="11"/>
      <c r="C107" s="11"/>
      <c r="D107" s="11"/>
      <c r="E107" s="314"/>
      <c r="F107" s="11"/>
      <c r="G107" s="11"/>
      <c r="H107" s="314"/>
      <c r="I107" s="11"/>
      <c r="J107" s="11"/>
      <c r="K107" s="314"/>
      <c r="L107" s="29"/>
      <c r="M107" s="29"/>
      <c r="N107" s="340"/>
      <c r="O107" s="29"/>
      <c r="P107" s="29"/>
      <c r="Q107" s="340"/>
      <c r="R107" s="29"/>
      <c r="S107" s="29"/>
      <c r="T107" s="340"/>
      <c r="U107" s="46"/>
      <c r="V107" s="46"/>
      <c r="W107" s="340"/>
      <c r="X107" s="46"/>
      <c r="Y107" s="46"/>
      <c r="Z107" s="46"/>
      <c r="AA107" s="13" t="s">
        <v>0</v>
      </c>
    </row>
    <row r="108" spans="1:27" x14ac:dyDescent="0.2">
      <c r="A108" s="94" t="s">
        <v>138</v>
      </c>
      <c r="B108" s="18"/>
      <c r="C108" s="18"/>
      <c r="D108" s="18"/>
      <c r="E108" s="234"/>
      <c r="F108" s="18"/>
      <c r="G108" s="18"/>
      <c r="H108" s="234"/>
      <c r="I108" s="18"/>
      <c r="J108" s="18"/>
      <c r="K108" s="234"/>
      <c r="L108" s="21"/>
      <c r="M108" s="21"/>
      <c r="N108" s="272"/>
      <c r="O108" s="21"/>
      <c r="P108" s="21"/>
      <c r="Q108" s="272"/>
      <c r="R108" s="21"/>
      <c r="S108" s="21"/>
      <c r="T108" s="272"/>
      <c r="U108" s="26"/>
      <c r="V108" s="26"/>
      <c r="W108" s="272"/>
      <c r="X108" s="26"/>
      <c r="Y108" s="26"/>
      <c r="Z108" s="26"/>
      <c r="AA108" s="105"/>
    </row>
    <row r="109" spans="1:27" ht="13.5" thickBot="1" x14ac:dyDescent="0.25">
      <c r="A109" s="94" t="s">
        <v>137</v>
      </c>
      <c r="B109" s="21"/>
      <c r="C109" s="21"/>
      <c r="D109" s="21"/>
      <c r="E109" s="272"/>
      <c r="F109" s="21"/>
      <c r="G109" s="21"/>
      <c r="H109" s="272"/>
      <c r="I109" s="21"/>
      <c r="J109" s="21"/>
      <c r="K109" s="272"/>
      <c r="L109" s="21"/>
      <c r="M109" s="21"/>
      <c r="N109" s="272"/>
      <c r="O109" s="21"/>
      <c r="P109" s="21"/>
      <c r="Q109" s="272"/>
      <c r="R109" s="21"/>
      <c r="S109" s="21"/>
      <c r="T109" s="272"/>
      <c r="U109" s="26"/>
      <c r="V109" s="26"/>
      <c r="W109" s="272"/>
      <c r="X109" s="26"/>
      <c r="Y109" s="26"/>
      <c r="Z109" s="26"/>
      <c r="AA109" s="72"/>
    </row>
    <row r="110" spans="1:27" x14ac:dyDescent="0.2">
      <c r="A110" s="9"/>
      <c r="B110" s="11"/>
      <c r="C110" s="11"/>
      <c r="D110" s="11"/>
      <c r="E110" s="314"/>
      <c r="F110" s="11"/>
      <c r="G110" s="11"/>
      <c r="H110" s="314"/>
      <c r="I110" s="11"/>
      <c r="J110" s="11"/>
      <c r="K110" s="314"/>
      <c r="L110" s="29"/>
      <c r="M110" s="29"/>
      <c r="N110" s="340"/>
      <c r="O110" s="29"/>
      <c r="P110" s="29"/>
      <c r="Q110" s="340"/>
      <c r="R110" s="29"/>
      <c r="S110" s="29"/>
      <c r="T110" s="340"/>
      <c r="U110" s="46"/>
      <c r="V110" s="46"/>
      <c r="W110" s="340"/>
      <c r="X110" s="46"/>
      <c r="Y110" s="46"/>
      <c r="Z110" s="46"/>
      <c r="AA110" s="56"/>
    </row>
    <row r="111" spans="1:27" ht="13.5" thickBot="1" x14ac:dyDescent="0.25">
      <c r="L111" s="48"/>
      <c r="M111" s="48"/>
      <c r="N111" s="339"/>
      <c r="O111" s="48"/>
      <c r="P111" s="48"/>
      <c r="Q111" s="339"/>
      <c r="R111" s="48"/>
      <c r="S111" s="48"/>
      <c r="T111" s="339"/>
      <c r="U111" s="45"/>
      <c r="V111" s="45"/>
      <c r="X111" s="45"/>
      <c r="Y111" s="45"/>
      <c r="Z111" s="45"/>
    </row>
    <row r="112" spans="1:27" ht="13.5" thickBot="1" x14ac:dyDescent="0.25">
      <c r="A112" s="127" t="s">
        <v>22</v>
      </c>
      <c r="B112" s="66"/>
      <c r="C112" s="487" t="s">
        <v>35</v>
      </c>
      <c r="D112" s="499"/>
      <c r="E112" s="499"/>
      <c r="F112" s="499"/>
      <c r="G112" s="499"/>
      <c r="H112" s="499"/>
      <c r="I112" s="499"/>
      <c r="J112" s="499"/>
      <c r="K112" s="500"/>
      <c r="L112" s="89"/>
      <c r="M112" s="89"/>
      <c r="N112" s="341"/>
      <c r="O112" s="89"/>
      <c r="P112" s="89"/>
      <c r="Q112" s="341"/>
      <c r="R112" s="89"/>
      <c r="S112" s="89"/>
      <c r="T112" s="341"/>
      <c r="U112" s="12"/>
      <c r="V112" s="12"/>
      <c r="W112" s="352"/>
      <c r="X112" s="12"/>
      <c r="Y112" s="12"/>
      <c r="Z112" s="12"/>
      <c r="AA112" s="13" t="s">
        <v>0</v>
      </c>
    </row>
    <row r="113" spans="1:27" x14ac:dyDescent="0.2">
      <c r="A113" s="269"/>
      <c r="B113" s="15"/>
      <c r="C113" s="491" t="s">
        <v>36</v>
      </c>
      <c r="D113" s="492"/>
      <c r="E113" s="493"/>
      <c r="F113" s="491" t="s">
        <v>37</v>
      </c>
      <c r="G113" s="494"/>
      <c r="H113" s="493"/>
      <c r="I113" s="501" t="s">
        <v>101</v>
      </c>
      <c r="J113" s="502"/>
      <c r="K113" s="493"/>
      <c r="L113" s="17"/>
      <c r="M113" s="17"/>
      <c r="N113" s="335"/>
      <c r="O113" s="17"/>
      <c r="P113" s="17"/>
      <c r="Q113" s="335"/>
      <c r="R113" s="17"/>
      <c r="S113" s="17"/>
      <c r="T113" s="335"/>
      <c r="U113" s="8"/>
      <c r="V113" s="8"/>
      <c r="W113" s="308"/>
      <c r="X113" s="8"/>
      <c r="Y113" s="8"/>
      <c r="Z113" s="8"/>
      <c r="AA113" s="105"/>
    </row>
    <row r="114" spans="1:27" x14ac:dyDescent="0.2">
      <c r="A114" s="30"/>
      <c r="B114" s="15"/>
      <c r="C114" s="134" t="s">
        <v>95</v>
      </c>
      <c r="D114" s="192" t="s">
        <v>96</v>
      </c>
      <c r="E114" s="298" t="s">
        <v>154</v>
      </c>
      <c r="F114" s="134" t="s">
        <v>95</v>
      </c>
      <c r="G114" s="192" t="s">
        <v>96</v>
      </c>
      <c r="H114" s="298" t="s">
        <v>154</v>
      </c>
      <c r="I114" s="134" t="s">
        <v>95</v>
      </c>
      <c r="J114" s="192" t="s">
        <v>96</v>
      </c>
      <c r="K114" s="298" t="s">
        <v>154</v>
      </c>
      <c r="L114" s="17"/>
      <c r="M114" s="17"/>
      <c r="N114" s="335"/>
      <c r="O114" s="17"/>
      <c r="P114" s="17"/>
      <c r="Q114" s="335"/>
      <c r="R114" s="17"/>
      <c r="S114" s="17"/>
      <c r="T114" s="335"/>
      <c r="U114" s="8"/>
      <c r="V114" s="8"/>
      <c r="W114" s="308"/>
      <c r="X114" s="8"/>
      <c r="Y114" s="8"/>
      <c r="Z114" s="8"/>
      <c r="AA114" s="105"/>
    </row>
    <row r="115" spans="1:27" s="45" customFormat="1" ht="15.75" x14ac:dyDescent="0.3">
      <c r="A115" s="19" t="s">
        <v>75</v>
      </c>
      <c r="B115" s="58" t="s">
        <v>182</v>
      </c>
      <c r="C115" s="80"/>
      <c r="D115" s="26"/>
      <c r="E115" s="200"/>
      <c r="F115" s="47">
        <f t="shared" ref="F115:K115" si="19">F10</f>
        <v>-110</v>
      </c>
      <c r="G115" s="24">
        <f t="shared" si="19"/>
        <v>-107.4</v>
      </c>
      <c r="H115" s="153">
        <f t="shared" si="19"/>
        <v>-106.4</v>
      </c>
      <c r="I115" s="47">
        <f t="shared" si="19"/>
        <v>-110</v>
      </c>
      <c r="J115" s="24">
        <f t="shared" si="19"/>
        <v>-107.4</v>
      </c>
      <c r="K115" s="153">
        <f t="shared" si="19"/>
        <v>-106.4</v>
      </c>
      <c r="L115" s="24"/>
      <c r="M115" s="24"/>
      <c r="N115" s="240"/>
      <c r="O115" s="24"/>
      <c r="P115" s="24"/>
      <c r="Q115" s="240"/>
      <c r="R115" s="24"/>
      <c r="S115" s="24"/>
      <c r="T115" s="240"/>
      <c r="U115" s="122"/>
      <c r="V115" s="122"/>
      <c r="W115" s="308"/>
      <c r="X115" s="122"/>
      <c r="Y115" s="122"/>
      <c r="Z115" s="122"/>
      <c r="AA115" s="123"/>
    </row>
    <row r="116" spans="1:27" s="45" customFormat="1" x14ac:dyDescent="0.2">
      <c r="A116" s="14"/>
      <c r="B116" s="116"/>
      <c r="C116" s="80"/>
      <c r="D116" s="26"/>
      <c r="E116" s="200"/>
      <c r="F116" s="47"/>
      <c r="G116" s="24"/>
      <c r="H116" s="153"/>
      <c r="I116" s="47"/>
      <c r="J116" s="24"/>
      <c r="K116" s="153"/>
      <c r="L116" s="24"/>
      <c r="M116" s="24"/>
      <c r="N116" s="240"/>
      <c r="O116" s="24"/>
      <c r="P116" s="24"/>
      <c r="Q116" s="240"/>
      <c r="R116" s="24"/>
      <c r="S116" s="24"/>
      <c r="T116" s="240"/>
      <c r="U116" s="122"/>
      <c r="V116" s="122"/>
      <c r="W116" s="308"/>
      <c r="X116" s="122"/>
      <c r="Y116" s="122"/>
      <c r="Z116" s="122"/>
      <c r="AA116" s="97"/>
    </row>
    <row r="117" spans="1:27" s="45" customFormat="1" x14ac:dyDescent="0.2">
      <c r="A117" s="14" t="s">
        <v>8</v>
      </c>
      <c r="B117" s="116" t="s">
        <v>2</v>
      </c>
      <c r="C117" s="47"/>
      <c r="D117" s="24"/>
      <c r="E117" s="153"/>
      <c r="F117" s="157">
        <v>7.7</v>
      </c>
      <c r="G117" s="201">
        <v>7.7</v>
      </c>
      <c r="H117" s="153">
        <v>0</v>
      </c>
      <c r="I117" s="157">
        <v>7.7</v>
      </c>
      <c r="J117" s="201">
        <v>7.7</v>
      </c>
      <c r="K117" s="153">
        <v>0</v>
      </c>
      <c r="L117" s="24"/>
      <c r="M117" s="24"/>
      <c r="N117" s="240"/>
      <c r="O117" s="24"/>
      <c r="P117" s="24"/>
      <c r="Q117" s="240"/>
      <c r="R117" s="24"/>
      <c r="S117" s="24"/>
      <c r="T117" s="240"/>
      <c r="U117" s="122"/>
      <c r="V117" s="122"/>
      <c r="W117" s="308"/>
      <c r="X117" s="122"/>
      <c r="Y117" s="122"/>
      <c r="Z117" s="122"/>
      <c r="AA117" s="124" t="s">
        <v>6</v>
      </c>
    </row>
    <row r="118" spans="1:27" s="45" customFormat="1" x14ac:dyDescent="0.2">
      <c r="A118" s="44" t="s">
        <v>7</v>
      </c>
      <c r="B118" s="116" t="s">
        <v>2</v>
      </c>
      <c r="C118" s="158"/>
      <c r="D118" s="76"/>
      <c r="E118" s="315"/>
      <c r="F118" s="158">
        <f t="shared" ref="F118:K118" si="20">F115+F117</f>
        <v>-102.3</v>
      </c>
      <c r="G118" s="76">
        <f t="shared" si="20"/>
        <v>-99.7</v>
      </c>
      <c r="H118" s="315">
        <f t="shared" si="20"/>
        <v>-106.4</v>
      </c>
      <c r="I118" s="158">
        <f t="shared" si="20"/>
        <v>-102.3</v>
      </c>
      <c r="J118" s="76">
        <f t="shared" si="20"/>
        <v>-99.7</v>
      </c>
      <c r="K118" s="315">
        <f t="shared" si="20"/>
        <v>-106.4</v>
      </c>
      <c r="L118" s="76"/>
      <c r="M118" s="76"/>
      <c r="N118" s="337"/>
      <c r="O118" s="76"/>
      <c r="P118" s="76"/>
      <c r="Q118" s="337"/>
      <c r="R118" s="76"/>
      <c r="S118" s="76"/>
      <c r="T118" s="337"/>
      <c r="U118" s="122"/>
      <c r="V118" s="122"/>
      <c r="W118" s="308"/>
      <c r="X118" s="122"/>
      <c r="Y118" s="122"/>
      <c r="Z118" s="122"/>
      <c r="AA118" s="124" t="s">
        <v>10</v>
      </c>
    </row>
    <row r="119" spans="1:27" x14ac:dyDescent="0.2">
      <c r="A119" s="118"/>
      <c r="B119" s="200"/>
      <c r="C119" s="222"/>
      <c r="D119" s="272"/>
      <c r="E119" s="200"/>
      <c r="F119" s="160"/>
      <c r="G119" s="240"/>
      <c r="H119" s="153"/>
      <c r="I119" s="141"/>
      <c r="J119" s="23"/>
      <c r="K119" s="153"/>
      <c r="L119" s="23"/>
      <c r="M119" s="23"/>
      <c r="N119" s="240"/>
      <c r="O119" s="23"/>
      <c r="P119" s="23"/>
      <c r="Q119" s="240"/>
      <c r="R119" s="23"/>
      <c r="S119" s="23"/>
      <c r="T119" s="240"/>
      <c r="U119" s="8"/>
      <c r="V119" s="8"/>
      <c r="W119" s="308"/>
      <c r="X119" s="8"/>
      <c r="Y119" s="8"/>
      <c r="Z119" s="8"/>
      <c r="AA119" s="57"/>
    </row>
    <row r="120" spans="1:27" s="45" customFormat="1" x14ac:dyDescent="0.2">
      <c r="A120" s="125" t="s">
        <v>5</v>
      </c>
      <c r="B120" s="116"/>
      <c r="C120" s="80"/>
      <c r="D120" s="26"/>
      <c r="E120" s="200"/>
      <c r="F120" s="150"/>
      <c r="G120" s="24"/>
      <c r="H120" s="153"/>
      <c r="I120" s="47"/>
      <c r="J120" s="24"/>
      <c r="K120" s="153"/>
      <c r="L120" s="24"/>
      <c r="M120" s="24"/>
      <c r="N120" s="240"/>
      <c r="O120" s="24"/>
      <c r="P120" s="24"/>
      <c r="Q120" s="240"/>
      <c r="R120" s="24"/>
      <c r="S120" s="24"/>
      <c r="T120" s="240"/>
      <c r="U120" s="122"/>
      <c r="V120" s="122"/>
      <c r="W120" s="308"/>
      <c r="X120" s="122"/>
      <c r="Y120" s="122"/>
      <c r="Z120" s="122"/>
      <c r="AA120" s="97"/>
    </row>
    <row r="121" spans="1:27" s="45" customFormat="1" ht="15.75" x14ac:dyDescent="0.3">
      <c r="A121" s="35" t="s">
        <v>44</v>
      </c>
      <c r="B121" s="58" t="s">
        <v>181</v>
      </c>
      <c r="C121" s="41"/>
      <c r="D121" s="42"/>
      <c r="E121" s="174"/>
      <c r="F121" s="149">
        <f t="shared" ref="F121:K121" si="21">(10^12)*(10^-3)*10^(F118/10)</f>
        <v>5.8884365535558786E-2</v>
      </c>
      <c r="G121" s="77">
        <f t="shared" si="21"/>
        <v>0.10715193052376019</v>
      </c>
      <c r="H121" s="174">
        <f t="shared" si="21"/>
        <v>2.2908676527677616E-2</v>
      </c>
      <c r="I121" s="149">
        <f t="shared" si="21"/>
        <v>5.8884365535558786E-2</v>
      </c>
      <c r="J121" s="77">
        <f t="shared" si="21"/>
        <v>0.10715193052376019</v>
      </c>
      <c r="K121" s="174">
        <f t="shared" si="21"/>
        <v>2.2908676527677616E-2</v>
      </c>
      <c r="L121" s="77"/>
      <c r="M121" s="24"/>
      <c r="N121" s="240"/>
      <c r="O121" s="42"/>
      <c r="P121" s="42"/>
      <c r="Q121" s="230"/>
      <c r="R121" s="42"/>
      <c r="S121" s="42"/>
      <c r="T121" s="230"/>
      <c r="U121" s="122"/>
      <c r="V121" s="122"/>
      <c r="W121" s="308"/>
      <c r="X121" s="122"/>
      <c r="Y121" s="122"/>
      <c r="Z121" s="122"/>
      <c r="AA121" s="97"/>
    </row>
    <row r="122" spans="1:27" s="45" customFormat="1" ht="15.75" x14ac:dyDescent="0.3">
      <c r="A122" s="32" t="s">
        <v>43</v>
      </c>
      <c r="B122" s="58" t="s">
        <v>181</v>
      </c>
      <c r="C122" s="161">
        <f>C31</f>
        <v>2.9598848678281799E-2</v>
      </c>
      <c r="D122" s="235">
        <f>D31</f>
        <v>5.3861050353736423E-2</v>
      </c>
      <c r="E122" s="330">
        <f>E31</f>
        <v>6.7807044996243945E-2</v>
      </c>
      <c r="F122" s="162"/>
      <c r="G122" s="34"/>
      <c r="H122" s="316"/>
      <c r="I122" s="165"/>
      <c r="J122" s="34"/>
      <c r="K122" s="316"/>
      <c r="L122" s="76"/>
      <c r="M122" s="76"/>
      <c r="N122" s="337"/>
      <c r="O122" s="76"/>
      <c r="P122" s="76"/>
      <c r="Q122" s="337"/>
      <c r="R122" s="76"/>
      <c r="S122" s="76"/>
      <c r="T122" s="337"/>
      <c r="U122" s="122"/>
      <c r="V122" s="122"/>
      <c r="W122" s="308"/>
      <c r="X122" s="122"/>
      <c r="Y122" s="122"/>
      <c r="Z122" s="122"/>
      <c r="AA122" s="124"/>
    </row>
    <row r="123" spans="1:27" s="45" customFormat="1" x14ac:dyDescent="0.2">
      <c r="A123" s="175" t="s">
        <v>167</v>
      </c>
      <c r="B123" s="116" t="s">
        <v>2</v>
      </c>
      <c r="C123" s="150"/>
      <c r="D123" s="27"/>
      <c r="E123" s="119"/>
      <c r="F123" s="47">
        <f>10*LOG(F121/(C122+I121))</f>
        <v>-1.7686089029403849</v>
      </c>
      <c r="G123" s="24">
        <f>10*LOG(G121/(D122+J121))</f>
        <v>-1.7686089029403893</v>
      </c>
      <c r="H123" s="153">
        <f>10*LOG(H121/(E122+K121))</f>
        <v>-5.976825591594058</v>
      </c>
      <c r="I123" s="47">
        <f>10*LOG(I121/(C122+F121))</f>
        <v>-1.7686089029403849</v>
      </c>
      <c r="J123" s="24">
        <f>10*LOG(J121/(D122+G121))</f>
        <v>-1.7686089029403893</v>
      </c>
      <c r="K123" s="153">
        <f>10*LOG(K121/(E122+H121))</f>
        <v>-5.976825591594058</v>
      </c>
      <c r="L123" s="76"/>
      <c r="M123" s="76"/>
      <c r="N123" s="337"/>
      <c r="O123" s="76"/>
      <c r="P123" s="76"/>
      <c r="Q123" s="337"/>
      <c r="R123" s="76"/>
      <c r="S123" s="76"/>
      <c r="T123" s="337"/>
      <c r="U123" s="122"/>
      <c r="V123" s="122"/>
      <c r="W123" s="308"/>
      <c r="X123" s="122"/>
      <c r="Y123" s="122"/>
      <c r="Z123" s="122"/>
      <c r="AA123" s="124"/>
    </row>
    <row r="124" spans="1:27" s="45" customFormat="1" ht="15.75" x14ac:dyDescent="0.3">
      <c r="A124" s="121" t="s">
        <v>72</v>
      </c>
      <c r="B124" s="58" t="s">
        <v>182</v>
      </c>
      <c r="C124" s="150"/>
      <c r="D124" s="27"/>
      <c r="E124" s="119"/>
      <c r="F124" s="162">
        <f t="shared" ref="F124:K124" si="22">F118</f>
        <v>-102.3</v>
      </c>
      <c r="G124" s="34">
        <f t="shared" si="22"/>
        <v>-99.7</v>
      </c>
      <c r="H124" s="316">
        <f t="shared" si="22"/>
        <v>-106.4</v>
      </c>
      <c r="I124" s="162">
        <f t="shared" si="22"/>
        <v>-102.3</v>
      </c>
      <c r="J124" s="34">
        <f t="shared" si="22"/>
        <v>-99.7</v>
      </c>
      <c r="K124" s="316">
        <f t="shared" si="22"/>
        <v>-106.4</v>
      </c>
      <c r="L124" s="76"/>
      <c r="M124" s="76"/>
      <c r="N124" s="337"/>
      <c r="O124" s="76"/>
      <c r="P124" s="76"/>
      <c r="Q124" s="337"/>
      <c r="R124" s="76"/>
      <c r="S124" s="76"/>
      <c r="T124" s="337"/>
      <c r="U124" s="122"/>
      <c r="V124" s="122"/>
      <c r="W124" s="308"/>
      <c r="X124" s="122"/>
      <c r="Y124" s="122"/>
      <c r="Z124" s="122"/>
      <c r="AA124" s="124"/>
    </row>
    <row r="125" spans="1:27" s="45" customFormat="1" x14ac:dyDescent="0.2">
      <c r="A125" s="81" t="s">
        <v>183</v>
      </c>
      <c r="B125" s="58" t="s">
        <v>184</v>
      </c>
      <c r="C125" s="23">
        <f>10*LOG((F121+I121)*10^-9)+10*LOG(MAX(C6,12*C9*C7/C5))</f>
        <v>-74.695775165767884</v>
      </c>
      <c r="D125" s="23">
        <f>10*LOG((G121+J121)*10^-9)+10*LOG(MAX(D6,12*D9*D7/D5))</f>
        <v>-72.09577516576789</v>
      </c>
      <c r="E125" s="240">
        <f>10*LOG((H121+K121)*10^-9)+10*LOG(MAX(E6,12*E9*E7/E5))</f>
        <v>-78.795775165767893</v>
      </c>
      <c r="F125" s="162"/>
      <c r="G125" s="34"/>
      <c r="H125" s="316"/>
      <c r="I125" s="162"/>
      <c r="J125" s="34"/>
      <c r="K125" s="316"/>
      <c r="L125" s="76"/>
      <c r="M125" s="76"/>
      <c r="N125" s="337"/>
      <c r="O125" s="76"/>
      <c r="P125" s="76"/>
      <c r="Q125" s="337"/>
      <c r="R125" s="76"/>
      <c r="S125" s="76"/>
      <c r="T125" s="337"/>
      <c r="U125" s="122"/>
      <c r="V125" s="122"/>
      <c r="W125" s="308"/>
      <c r="X125" s="122"/>
      <c r="Y125" s="122"/>
      <c r="Z125" s="122"/>
      <c r="AA125" s="124"/>
    </row>
    <row r="126" spans="1:27" s="45" customFormat="1" ht="15.75" x14ac:dyDescent="0.3">
      <c r="A126" s="121" t="s">
        <v>122</v>
      </c>
      <c r="B126" s="58" t="s">
        <v>182</v>
      </c>
      <c r="C126" s="150"/>
      <c r="D126" s="27"/>
      <c r="E126" s="119"/>
      <c r="F126" s="158">
        <f>F124+(IF($C11=0,0,O35))+R36</f>
        <v>-97.3</v>
      </c>
      <c r="G126" s="76">
        <f>G124+(IF($C11=0,0,P35))+S36</f>
        <v>-94.7</v>
      </c>
      <c r="H126" s="315">
        <f>H124+(IF($C11=0,0,Q35))+T36</f>
        <v>-101.4</v>
      </c>
      <c r="I126" s="158">
        <f>I124+(IF($C11=0,0,O35))+R36</f>
        <v>-97.3</v>
      </c>
      <c r="J126" s="76">
        <f>J124+(IF($C11=0,0,P35))+S36</f>
        <v>-94.7</v>
      </c>
      <c r="K126" s="315">
        <f>K124+(IF($C11=0,0,Q35))+T36</f>
        <v>-101.4</v>
      </c>
      <c r="L126" s="76"/>
      <c r="M126" s="76"/>
      <c r="N126" s="337"/>
      <c r="O126" s="76"/>
      <c r="P126" s="76"/>
      <c r="Q126" s="337"/>
      <c r="R126" s="76"/>
      <c r="S126" s="76"/>
      <c r="T126" s="337"/>
      <c r="U126" s="122"/>
      <c r="V126" s="122"/>
      <c r="W126" s="308"/>
      <c r="X126" s="122"/>
      <c r="Y126" s="122"/>
      <c r="Z126" s="122"/>
      <c r="AA126" s="124"/>
    </row>
    <row r="127" spans="1:27" s="45" customFormat="1" x14ac:dyDescent="0.2">
      <c r="A127" s="121" t="s">
        <v>123</v>
      </c>
      <c r="B127" s="100" t="s">
        <v>2</v>
      </c>
      <c r="C127" s="150"/>
      <c r="D127" s="27"/>
      <c r="E127" s="119"/>
      <c r="F127" s="158"/>
      <c r="G127" s="76"/>
      <c r="H127" s="315"/>
      <c r="I127" s="47">
        <f>I126-F126</f>
        <v>0</v>
      </c>
      <c r="J127" s="23">
        <f>J126-G126</f>
        <v>0</v>
      </c>
      <c r="K127" s="153">
        <f>K126-H126</f>
        <v>0</v>
      </c>
      <c r="L127" s="76"/>
      <c r="M127" s="76"/>
      <c r="N127" s="337"/>
      <c r="O127" s="76"/>
      <c r="P127" s="76"/>
      <c r="Q127" s="337"/>
      <c r="R127" s="76"/>
      <c r="S127" s="76"/>
      <c r="T127" s="337"/>
      <c r="U127" s="122"/>
      <c r="V127" s="122"/>
      <c r="W127" s="308"/>
      <c r="X127" s="122"/>
      <c r="Y127" s="122"/>
      <c r="Z127" s="122"/>
      <c r="AA127" s="124"/>
    </row>
    <row r="128" spans="1:27" s="45" customFormat="1" ht="13.5" thickBot="1" x14ac:dyDescent="0.25">
      <c r="A128" s="113" t="s">
        <v>153</v>
      </c>
      <c r="B128" s="126" t="s">
        <v>2</v>
      </c>
      <c r="C128" s="163"/>
      <c r="D128" s="82"/>
      <c r="E128" s="327"/>
      <c r="F128" s="61">
        <f>F126-('7.7.1.1-1 T1 PC3'!F123)</f>
        <v>-19.930899869919443</v>
      </c>
      <c r="G128" s="86">
        <f>G126-('7.7.1.1-1 T1 PC3'!G123)</f>
        <v>-17.330899869919449</v>
      </c>
      <c r="H128" s="305">
        <f>H126-('7.7.1.1-1 T1 PC3'!H123)</f>
        <v>-29.830899869919449</v>
      </c>
      <c r="I128" s="61">
        <f>I126-('7.7.1.1-1 T1 PC3'!I123)</f>
        <v>-15.330899869919449</v>
      </c>
      <c r="J128" s="86">
        <f>J126-('7.7.1.1-1 T1 PC3'!J123)</f>
        <v>-12.730899869919455</v>
      </c>
      <c r="K128" s="305">
        <f>K126-('7.7.1.1-1 T1 PC3'!K123)</f>
        <v>-24.830899869919449</v>
      </c>
      <c r="L128" s="24"/>
      <c r="M128" s="24"/>
      <c r="N128" s="240"/>
      <c r="O128" s="24"/>
      <c r="P128" s="24"/>
      <c r="Q128" s="240"/>
      <c r="R128" s="24"/>
      <c r="S128" s="24"/>
      <c r="T128" s="240"/>
      <c r="U128" s="122"/>
      <c r="V128" s="122"/>
      <c r="W128" s="308"/>
      <c r="X128" s="122"/>
      <c r="Y128" s="122"/>
      <c r="Z128" s="122"/>
      <c r="AA128" s="124"/>
    </row>
    <row r="129" spans="1:27" s="65" customFormat="1" x14ac:dyDescent="0.2">
      <c r="A129" s="88"/>
      <c r="B129" s="64"/>
      <c r="C129" s="64"/>
      <c r="D129" s="64"/>
      <c r="E129" s="318"/>
      <c r="F129" s="64"/>
      <c r="G129" s="69"/>
      <c r="H129" s="317"/>
      <c r="I129" s="69"/>
      <c r="J129" s="69"/>
      <c r="K129" s="317"/>
      <c r="L129" s="102"/>
      <c r="M129" s="102"/>
      <c r="N129" s="342"/>
      <c r="O129" s="102"/>
      <c r="P129" s="102"/>
      <c r="Q129" s="342"/>
      <c r="R129" s="102"/>
      <c r="S129" s="102"/>
      <c r="T129" s="342"/>
      <c r="U129" s="69"/>
      <c r="V129" s="69"/>
      <c r="W129" s="317"/>
      <c r="X129" s="69"/>
      <c r="Y129" s="69"/>
      <c r="Z129" s="69"/>
      <c r="AA129" s="69"/>
    </row>
    <row r="130" spans="1:27" s="65" customFormat="1" thickBot="1" x14ac:dyDescent="0.25">
      <c r="A130" s="70"/>
      <c r="B130" s="64"/>
      <c r="C130" s="64"/>
      <c r="D130" s="64"/>
      <c r="E130" s="318"/>
      <c r="F130" s="64"/>
      <c r="G130" s="64"/>
      <c r="H130" s="318"/>
      <c r="I130" s="64"/>
      <c r="J130" s="64"/>
      <c r="K130" s="318"/>
      <c r="L130" s="103"/>
      <c r="M130" s="103"/>
      <c r="N130" s="343"/>
      <c r="O130" s="103"/>
      <c r="P130" s="103"/>
      <c r="Q130" s="343"/>
      <c r="R130" s="103"/>
      <c r="S130" s="103"/>
      <c r="T130" s="343"/>
      <c r="U130" s="64"/>
      <c r="V130" s="64"/>
      <c r="W130" s="318"/>
      <c r="X130" s="64"/>
      <c r="Y130" s="64"/>
      <c r="Z130" s="64"/>
      <c r="AA130" s="64"/>
    </row>
    <row r="131" spans="1:27" ht="13.5" thickBot="1" x14ac:dyDescent="0.25">
      <c r="A131" s="127" t="s">
        <v>23</v>
      </c>
      <c r="B131" s="11"/>
      <c r="C131" s="487" t="s">
        <v>35</v>
      </c>
      <c r="D131" s="499"/>
      <c r="E131" s="499"/>
      <c r="F131" s="499"/>
      <c r="G131" s="499"/>
      <c r="H131" s="499"/>
      <c r="I131" s="499"/>
      <c r="J131" s="499"/>
      <c r="K131" s="500"/>
      <c r="L131" s="489" t="s">
        <v>38</v>
      </c>
      <c r="M131" s="499"/>
      <c r="N131" s="499"/>
      <c r="O131" s="499"/>
      <c r="P131" s="499"/>
      <c r="Q131" s="499"/>
      <c r="R131" s="499"/>
      <c r="S131" s="499"/>
      <c r="T131" s="500"/>
      <c r="U131" s="489" t="s">
        <v>16</v>
      </c>
      <c r="V131" s="488"/>
      <c r="W131" s="490"/>
      <c r="X131" s="489" t="s">
        <v>98</v>
      </c>
      <c r="Y131" s="488"/>
      <c r="Z131" s="490"/>
      <c r="AA131" s="13" t="s">
        <v>71</v>
      </c>
    </row>
    <row r="132" spans="1:27" x14ac:dyDescent="0.2">
      <c r="A132" s="30"/>
      <c r="B132" s="18"/>
      <c r="C132" s="491" t="s">
        <v>36</v>
      </c>
      <c r="D132" s="492"/>
      <c r="E132" s="493"/>
      <c r="F132" s="491" t="s">
        <v>37</v>
      </c>
      <c r="G132" s="494"/>
      <c r="H132" s="493"/>
      <c r="I132" s="501" t="s">
        <v>101</v>
      </c>
      <c r="J132" s="502"/>
      <c r="K132" s="493"/>
      <c r="L132" s="101"/>
      <c r="M132" s="89"/>
      <c r="N132" s="347"/>
      <c r="O132" s="101"/>
      <c r="P132" s="89"/>
      <c r="Q132" s="341"/>
      <c r="R132" s="89"/>
      <c r="S132" s="89"/>
      <c r="T132" s="347"/>
      <c r="U132" s="16"/>
      <c r="V132" s="247"/>
      <c r="W132" s="358"/>
      <c r="X132" s="16"/>
      <c r="Y132" s="247"/>
      <c r="Z132" s="267"/>
      <c r="AA132" s="114"/>
    </row>
    <row r="133" spans="1:27" x14ac:dyDescent="0.2">
      <c r="A133" s="30"/>
      <c r="B133" s="18"/>
      <c r="C133" s="134" t="s">
        <v>95</v>
      </c>
      <c r="D133" s="192" t="s">
        <v>96</v>
      </c>
      <c r="E133" s="298" t="s">
        <v>154</v>
      </c>
      <c r="F133" s="134" t="s">
        <v>95</v>
      </c>
      <c r="G133" s="192" t="s">
        <v>96</v>
      </c>
      <c r="H133" s="298" t="s">
        <v>154</v>
      </c>
      <c r="I133" s="134" t="s">
        <v>95</v>
      </c>
      <c r="J133" s="192" t="s">
        <v>96</v>
      </c>
      <c r="K133" s="298" t="s">
        <v>154</v>
      </c>
      <c r="L133" s="134" t="s">
        <v>95</v>
      </c>
      <c r="M133" s="192" t="s">
        <v>96</v>
      </c>
      <c r="N133" s="298" t="s">
        <v>154</v>
      </c>
      <c r="O133" s="16"/>
      <c r="P133" s="17"/>
      <c r="Q133" s="335"/>
      <c r="R133" s="17"/>
      <c r="S133" s="17"/>
      <c r="T133" s="344"/>
      <c r="U133" s="134" t="s">
        <v>95</v>
      </c>
      <c r="V133" s="192" t="s">
        <v>96</v>
      </c>
      <c r="W133" s="298" t="s">
        <v>154</v>
      </c>
      <c r="X133" s="134" t="s">
        <v>95</v>
      </c>
      <c r="Y133" s="192" t="s">
        <v>96</v>
      </c>
      <c r="Z133" s="115" t="s">
        <v>154</v>
      </c>
      <c r="AA133" s="114"/>
    </row>
    <row r="134" spans="1:27" x14ac:dyDescent="0.2">
      <c r="A134" s="30"/>
      <c r="B134" s="18"/>
      <c r="C134" s="80"/>
      <c r="D134" s="26"/>
      <c r="E134" s="200"/>
      <c r="F134" s="80"/>
      <c r="G134" s="26"/>
      <c r="H134" s="200"/>
      <c r="I134" s="80"/>
      <c r="J134" s="26"/>
      <c r="K134" s="200"/>
      <c r="L134" s="16"/>
      <c r="M134" s="17"/>
      <c r="N134" s="344"/>
      <c r="O134" s="16"/>
      <c r="P134" s="17"/>
      <c r="Q134" s="335"/>
      <c r="R134" s="17"/>
      <c r="S134" s="17"/>
      <c r="T134" s="344"/>
      <c r="U134" s="16"/>
      <c r="V134" s="17"/>
      <c r="W134" s="344"/>
      <c r="X134" s="16"/>
      <c r="Y134" s="17"/>
      <c r="Z134" s="117"/>
      <c r="AA134" s="53"/>
    </row>
    <row r="135" spans="1:27" x14ac:dyDescent="0.2">
      <c r="A135" s="36" t="s">
        <v>46</v>
      </c>
      <c r="B135" s="37" t="s">
        <v>2</v>
      </c>
      <c r="C135" s="49"/>
      <c r="D135" s="129"/>
      <c r="E135" s="320"/>
      <c r="F135" s="91">
        <f>F136-U136</f>
        <v>-5.9917997434360144</v>
      </c>
      <c r="G135" s="238">
        <f>G136-V136</f>
        <v>-5.9917997434360251</v>
      </c>
      <c r="H135" s="319">
        <f>H136-W136</f>
        <v>-10.461630023978802</v>
      </c>
      <c r="I135" s="49"/>
      <c r="J135" s="129"/>
      <c r="K135" s="320"/>
      <c r="L135" s="49"/>
      <c r="M135" s="129"/>
      <c r="N135" s="320"/>
      <c r="O135" s="49"/>
      <c r="P135" s="129"/>
      <c r="Q135" s="348"/>
      <c r="R135" s="129"/>
      <c r="S135" s="129"/>
      <c r="T135" s="320"/>
      <c r="U135" s="49"/>
      <c r="V135" s="129"/>
      <c r="W135" s="320"/>
      <c r="X135" s="186">
        <v>-6</v>
      </c>
      <c r="Y135" s="270">
        <v>-6</v>
      </c>
      <c r="Z135" s="187">
        <v>-6</v>
      </c>
      <c r="AA135" s="111" t="s">
        <v>102</v>
      </c>
    </row>
    <row r="136" spans="1:27" x14ac:dyDescent="0.2">
      <c r="A136" s="39" t="s">
        <v>45</v>
      </c>
      <c r="B136" s="37" t="s">
        <v>2</v>
      </c>
      <c r="C136" s="49"/>
      <c r="D136" s="129"/>
      <c r="E136" s="320"/>
      <c r="F136" s="49">
        <f>F123</f>
        <v>-1.7686089029403849</v>
      </c>
      <c r="G136" s="129">
        <f>G123</f>
        <v>-1.7686089029403893</v>
      </c>
      <c r="H136" s="320">
        <f>H123</f>
        <v>-5.976825591594058</v>
      </c>
      <c r="I136" s="49"/>
      <c r="J136" s="129"/>
      <c r="K136" s="320"/>
      <c r="L136" s="49"/>
      <c r="M136" s="129"/>
      <c r="N136" s="320"/>
      <c r="O136" s="49"/>
      <c r="P136" s="129"/>
      <c r="Q136" s="348"/>
      <c r="R136" s="129"/>
      <c r="S136" s="129"/>
      <c r="T136" s="320"/>
      <c r="U136" s="188">
        <f>U59</f>
        <v>4.2231908404956293</v>
      </c>
      <c r="V136" s="249">
        <f>V59</f>
        <v>4.2231908404956355</v>
      </c>
      <c r="W136" s="346">
        <f>W59</f>
        <v>4.4848044323847454</v>
      </c>
      <c r="X136" s="188"/>
      <c r="Y136" s="249"/>
      <c r="Z136" s="189"/>
      <c r="AA136" s="22"/>
    </row>
    <row r="137" spans="1:27" x14ac:dyDescent="0.2">
      <c r="A137" s="36" t="s">
        <v>47</v>
      </c>
      <c r="B137" s="37" t="s">
        <v>2</v>
      </c>
      <c r="C137" s="49"/>
      <c r="D137" s="129"/>
      <c r="E137" s="320"/>
      <c r="F137" s="49">
        <f>F136+U136</f>
        <v>2.4545819375552442</v>
      </c>
      <c r="G137" s="129">
        <f>G136+V136</f>
        <v>2.454581937555246</v>
      </c>
      <c r="H137" s="320">
        <f>H136+W136</f>
        <v>-1.4920211592093127</v>
      </c>
      <c r="I137" s="49"/>
      <c r="J137" s="129"/>
      <c r="K137" s="320"/>
      <c r="L137" s="49"/>
      <c r="M137" s="129"/>
      <c r="N137" s="320"/>
      <c r="O137" s="49"/>
      <c r="P137" s="129"/>
      <c r="Q137" s="348"/>
      <c r="R137" s="129"/>
      <c r="S137" s="129"/>
      <c r="T137" s="320"/>
      <c r="U137" s="49"/>
      <c r="V137" s="129"/>
      <c r="W137" s="320"/>
      <c r="X137" s="49"/>
      <c r="Y137" s="129"/>
      <c r="Z137" s="130"/>
      <c r="AA137" s="22"/>
    </row>
    <row r="138" spans="1:27" x14ac:dyDescent="0.2">
      <c r="A138" s="44"/>
      <c r="B138" s="26"/>
      <c r="C138" s="47"/>
      <c r="D138" s="24"/>
      <c r="E138" s="153"/>
      <c r="F138" s="47"/>
      <c r="G138" s="24"/>
      <c r="H138" s="153"/>
      <c r="I138" s="47"/>
      <c r="J138" s="24"/>
      <c r="K138" s="153"/>
      <c r="L138" s="47"/>
      <c r="M138" s="24"/>
      <c r="N138" s="153"/>
      <c r="O138" s="47"/>
      <c r="P138" s="24"/>
      <c r="Q138" s="240"/>
      <c r="R138" s="24"/>
      <c r="S138" s="24"/>
      <c r="T138" s="153"/>
      <c r="U138" s="158"/>
      <c r="V138" s="76"/>
      <c r="W138" s="315"/>
      <c r="X138" s="154"/>
      <c r="Y138" s="43"/>
      <c r="Z138" s="107"/>
      <c r="AA138" s="22"/>
    </row>
    <row r="139" spans="1:27" x14ac:dyDescent="0.2">
      <c r="A139" s="36" t="s">
        <v>59</v>
      </c>
      <c r="B139" s="92" t="s">
        <v>30</v>
      </c>
      <c r="C139" s="50"/>
      <c r="D139" s="236"/>
      <c r="E139" s="331"/>
      <c r="F139" s="95">
        <f>F140-U140</f>
        <v>-107.95</v>
      </c>
      <c r="G139" s="242">
        <f>G140-V140</f>
        <v>-105.35000000000001</v>
      </c>
      <c r="H139" s="321">
        <f>H140-W140</f>
        <v>-112.4</v>
      </c>
      <c r="I139" s="49"/>
      <c r="J139" s="129"/>
      <c r="K139" s="320"/>
      <c r="L139" s="49"/>
      <c r="M139" s="129"/>
      <c r="N139" s="320"/>
      <c r="O139" s="49"/>
      <c r="P139" s="129"/>
      <c r="Q139" s="348"/>
      <c r="R139" s="129"/>
      <c r="S139" s="129"/>
      <c r="T139" s="320"/>
      <c r="U139" s="214"/>
      <c r="V139" s="251"/>
      <c r="W139" s="359"/>
      <c r="X139" s="186">
        <f>-112.1+O20</f>
        <v>-111.1</v>
      </c>
      <c r="Y139" s="270">
        <f>-109.5+P20</f>
        <v>-108.5</v>
      </c>
      <c r="Z139" s="187">
        <f>-108.5+Q20</f>
        <v>-107.5</v>
      </c>
      <c r="AA139" s="111" t="s">
        <v>172</v>
      </c>
    </row>
    <row r="140" spans="1:27" x14ac:dyDescent="0.2">
      <c r="A140" s="39" t="s">
        <v>58</v>
      </c>
      <c r="B140" s="92" t="s">
        <v>30</v>
      </c>
      <c r="C140" s="50"/>
      <c r="D140" s="236"/>
      <c r="E140" s="331"/>
      <c r="F140" s="96">
        <f>F124</f>
        <v>-102.3</v>
      </c>
      <c r="G140" s="243">
        <f>G124</f>
        <v>-99.7</v>
      </c>
      <c r="H140" s="322">
        <f>H124</f>
        <v>-106.4</v>
      </c>
      <c r="I140" s="49"/>
      <c r="J140" s="129"/>
      <c r="K140" s="320"/>
      <c r="L140" s="49"/>
      <c r="M140" s="129"/>
      <c r="N140" s="320"/>
      <c r="O140" s="49"/>
      <c r="P140" s="129"/>
      <c r="Q140" s="348"/>
      <c r="R140" s="129"/>
      <c r="S140" s="129"/>
      <c r="T140" s="320"/>
      <c r="U140" s="188">
        <f>U63</f>
        <v>5.65</v>
      </c>
      <c r="V140" s="249">
        <f>V63</f>
        <v>5.65</v>
      </c>
      <c r="W140" s="346">
        <f>W63</f>
        <v>6</v>
      </c>
      <c r="X140" s="188"/>
      <c r="Y140" s="249"/>
      <c r="Z140" s="189"/>
      <c r="AA140" s="53"/>
    </row>
    <row r="141" spans="1:27" x14ac:dyDescent="0.2">
      <c r="A141" s="36" t="s">
        <v>57</v>
      </c>
      <c r="B141" s="92" t="s">
        <v>30</v>
      </c>
      <c r="C141" s="50"/>
      <c r="D141" s="236"/>
      <c r="E141" s="331"/>
      <c r="F141" s="49">
        <f>F140+U140</f>
        <v>-96.649999999999991</v>
      </c>
      <c r="G141" s="129">
        <f>G140+V140</f>
        <v>-94.05</v>
      </c>
      <c r="H141" s="320">
        <f>H140+W140</f>
        <v>-100.4</v>
      </c>
      <c r="I141" s="49"/>
      <c r="J141" s="129"/>
      <c r="K141" s="320"/>
      <c r="L141" s="49"/>
      <c r="M141" s="129"/>
      <c r="N141" s="320"/>
      <c r="O141" s="49"/>
      <c r="P141" s="129"/>
      <c r="Q141" s="348"/>
      <c r="R141" s="129"/>
      <c r="S141" s="129"/>
      <c r="T141" s="320"/>
      <c r="U141" s="214"/>
      <c r="V141" s="251"/>
      <c r="W141" s="359"/>
      <c r="X141" s="49"/>
      <c r="Y141" s="129"/>
      <c r="Z141" s="130"/>
      <c r="AA141" s="53"/>
    </row>
    <row r="142" spans="1:27" s="48" customFormat="1" x14ac:dyDescent="0.2">
      <c r="A142" s="71"/>
      <c r="B142" s="26"/>
      <c r="C142" s="44"/>
      <c r="D142" s="237"/>
      <c r="E142" s="332"/>
      <c r="F142" s="44"/>
      <c r="G142" s="24"/>
      <c r="H142" s="153"/>
      <c r="I142" s="47"/>
      <c r="J142" s="24"/>
      <c r="K142" s="153"/>
      <c r="L142" s="47"/>
      <c r="M142" s="24"/>
      <c r="N142" s="153"/>
      <c r="O142" s="47"/>
      <c r="P142" s="24"/>
      <c r="Q142" s="240"/>
      <c r="R142" s="24"/>
      <c r="S142" s="24"/>
      <c r="T142" s="153"/>
      <c r="U142" s="216"/>
      <c r="V142" s="252"/>
      <c r="W142" s="360"/>
      <c r="X142" s="44"/>
      <c r="Y142" s="237"/>
      <c r="Z142" s="166"/>
      <c r="AA142" s="53"/>
    </row>
    <row r="143" spans="1:27" s="48" customFormat="1" x14ac:dyDescent="0.2">
      <c r="A143" s="36" t="s">
        <v>56</v>
      </c>
      <c r="B143" s="92" t="s">
        <v>31</v>
      </c>
      <c r="C143" s="96">
        <f>C144-U144</f>
        <v>-80.34577516576789</v>
      </c>
      <c r="D143" s="243">
        <f>D144-V144</f>
        <v>-77.745775165767895</v>
      </c>
      <c r="E143" s="322">
        <f>E144-W144</f>
        <v>-84.795775165767893</v>
      </c>
      <c r="F143" s="49"/>
      <c r="G143" s="129"/>
      <c r="H143" s="320"/>
      <c r="I143" s="49"/>
      <c r="J143" s="129"/>
      <c r="K143" s="320"/>
      <c r="L143" s="49"/>
      <c r="M143" s="129"/>
      <c r="N143" s="320"/>
      <c r="O143" s="49"/>
      <c r="P143" s="129"/>
      <c r="Q143" s="348"/>
      <c r="R143" s="129"/>
      <c r="S143" s="129"/>
      <c r="T143" s="320"/>
      <c r="U143" s="214"/>
      <c r="V143" s="251"/>
      <c r="W143" s="359"/>
      <c r="X143" s="188"/>
      <c r="Y143" s="249"/>
      <c r="Z143" s="189"/>
      <c r="AA143" s="57" t="s">
        <v>185</v>
      </c>
    </row>
    <row r="144" spans="1:27" s="48" customFormat="1" x14ac:dyDescent="0.2">
      <c r="A144" s="39" t="s">
        <v>55</v>
      </c>
      <c r="B144" s="92" t="s">
        <v>31</v>
      </c>
      <c r="C144" s="49">
        <f>C125</f>
        <v>-74.695775165767884</v>
      </c>
      <c r="D144" s="129">
        <f>D125</f>
        <v>-72.09577516576789</v>
      </c>
      <c r="E144" s="320">
        <f>E125</f>
        <v>-78.795775165767893</v>
      </c>
      <c r="F144" s="49"/>
      <c r="G144" s="129"/>
      <c r="H144" s="320"/>
      <c r="I144" s="49"/>
      <c r="J144" s="129"/>
      <c r="K144" s="320"/>
      <c r="L144" s="49"/>
      <c r="M144" s="129"/>
      <c r="N144" s="320"/>
      <c r="O144" s="49"/>
      <c r="P144" s="129"/>
      <c r="Q144" s="348"/>
      <c r="R144" s="129"/>
      <c r="S144" s="129"/>
      <c r="T144" s="320"/>
      <c r="U144" s="188">
        <f>U67</f>
        <v>5.65</v>
      </c>
      <c r="V144" s="249">
        <f>V67</f>
        <v>5.65</v>
      </c>
      <c r="W144" s="346">
        <f>W67</f>
        <v>6</v>
      </c>
      <c r="X144" s="188"/>
      <c r="Y144" s="249"/>
      <c r="Z144" s="189"/>
      <c r="AA144" s="53"/>
    </row>
    <row r="145" spans="1:27" s="48" customFormat="1" x14ac:dyDescent="0.2">
      <c r="A145" s="36" t="s">
        <v>54</v>
      </c>
      <c r="B145" s="92" t="s">
        <v>31</v>
      </c>
      <c r="C145" s="91">
        <f>C144+U144</f>
        <v>-69.045775165767878</v>
      </c>
      <c r="D145" s="238">
        <f>D144+V144</f>
        <v>-66.445775165767884</v>
      </c>
      <c r="E145" s="319">
        <f>E144+W144</f>
        <v>-72.795775165767893</v>
      </c>
      <c r="F145" s="49"/>
      <c r="G145" s="129"/>
      <c r="H145" s="320"/>
      <c r="I145" s="49"/>
      <c r="J145" s="129"/>
      <c r="K145" s="320"/>
      <c r="L145" s="49"/>
      <c r="M145" s="129"/>
      <c r="N145" s="320"/>
      <c r="O145" s="49"/>
      <c r="P145" s="129"/>
      <c r="Q145" s="348"/>
      <c r="R145" s="129"/>
      <c r="S145" s="129"/>
      <c r="T145" s="320"/>
      <c r="U145" s="214"/>
      <c r="V145" s="251"/>
      <c r="W145" s="359"/>
      <c r="X145" s="186">
        <v>-50</v>
      </c>
      <c r="Y145" s="270">
        <v>-50</v>
      </c>
      <c r="Z145" s="187">
        <v>-50</v>
      </c>
      <c r="AA145" s="111" t="s">
        <v>103</v>
      </c>
    </row>
    <row r="146" spans="1:27" s="48" customFormat="1" x14ac:dyDescent="0.2">
      <c r="A146" s="71"/>
      <c r="B146" s="26"/>
      <c r="C146" s="47"/>
      <c r="D146" s="24"/>
      <c r="E146" s="153"/>
      <c r="F146" s="47"/>
      <c r="G146" s="24"/>
      <c r="H146" s="153"/>
      <c r="I146" s="47"/>
      <c r="J146" s="24"/>
      <c r="K146" s="153"/>
      <c r="L146" s="47"/>
      <c r="M146" s="24"/>
      <c r="N146" s="153"/>
      <c r="O146" s="47"/>
      <c r="P146" s="24"/>
      <c r="Q146" s="240"/>
      <c r="R146" s="24"/>
      <c r="S146" s="24"/>
      <c r="T146" s="153"/>
      <c r="U146" s="216"/>
      <c r="V146" s="252"/>
      <c r="W146" s="360"/>
      <c r="X146" s="44"/>
      <c r="Y146" s="237"/>
      <c r="Z146" s="166"/>
      <c r="AA146" s="57"/>
    </row>
    <row r="147" spans="1:27" s="48" customFormat="1" x14ac:dyDescent="0.2">
      <c r="A147" s="36" t="s">
        <v>48</v>
      </c>
      <c r="B147" s="37" t="s">
        <v>2</v>
      </c>
      <c r="C147" s="49"/>
      <c r="D147" s="129"/>
      <c r="E147" s="320"/>
      <c r="F147" s="49"/>
      <c r="G147" s="129"/>
      <c r="H147" s="320"/>
      <c r="I147" s="91">
        <f>I148-U148</f>
        <v>-5.9917997434360144</v>
      </c>
      <c r="J147" s="238">
        <f>J148-V148</f>
        <v>-5.9917997434360251</v>
      </c>
      <c r="K147" s="319">
        <f>K148-W148</f>
        <v>-10.461630023978802</v>
      </c>
      <c r="L147" s="49"/>
      <c r="M147" s="129"/>
      <c r="N147" s="320"/>
      <c r="O147" s="49"/>
      <c r="P147" s="129"/>
      <c r="Q147" s="348"/>
      <c r="R147" s="129"/>
      <c r="S147" s="129"/>
      <c r="T147" s="320"/>
      <c r="U147" s="49"/>
      <c r="V147" s="129"/>
      <c r="W147" s="320"/>
      <c r="X147" s="186">
        <v>-6</v>
      </c>
      <c r="Y147" s="270">
        <v>-6</v>
      </c>
      <c r="Z147" s="187">
        <v>-6</v>
      </c>
      <c r="AA147" s="111" t="s">
        <v>102</v>
      </c>
    </row>
    <row r="148" spans="1:27" s="48" customFormat="1" x14ac:dyDescent="0.2">
      <c r="A148" s="39" t="s">
        <v>49</v>
      </c>
      <c r="B148" s="37" t="s">
        <v>2</v>
      </c>
      <c r="C148" s="49"/>
      <c r="D148" s="129"/>
      <c r="E148" s="320"/>
      <c r="F148" s="49"/>
      <c r="G148" s="129"/>
      <c r="H148" s="320"/>
      <c r="I148" s="49">
        <f>I123</f>
        <v>-1.7686089029403849</v>
      </c>
      <c r="J148" s="129">
        <f>J123</f>
        <v>-1.7686089029403893</v>
      </c>
      <c r="K148" s="320">
        <f>K123</f>
        <v>-5.976825591594058</v>
      </c>
      <c r="L148" s="49"/>
      <c r="M148" s="129"/>
      <c r="N148" s="320"/>
      <c r="O148" s="49"/>
      <c r="P148" s="129"/>
      <c r="Q148" s="348"/>
      <c r="R148" s="129"/>
      <c r="S148" s="129"/>
      <c r="T148" s="320"/>
      <c r="U148" s="188">
        <f>U71</f>
        <v>4.2231908404956293</v>
      </c>
      <c r="V148" s="249">
        <f>V71</f>
        <v>4.2231908404956355</v>
      </c>
      <c r="W148" s="346">
        <f>W71</f>
        <v>4.4848044323847454</v>
      </c>
      <c r="X148" s="188"/>
      <c r="Y148" s="249"/>
      <c r="Z148" s="189"/>
      <c r="AA148" s="22"/>
    </row>
    <row r="149" spans="1:27" s="48" customFormat="1" x14ac:dyDescent="0.2">
      <c r="A149" s="36" t="s">
        <v>50</v>
      </c>
      <c r="B149" s="37" t="s">
        <v>2</v>
      </c>
      <c r="C149" s="49"/>
      <c r="D149" s="129"/>
      <c r="E149" s="320"/>
      <c r="F149" s="49"/>
      <c r="G149" s="129"/>
      <c r="H149" s="320"/>
      <c r="I149" s="49">
        <f>I148+U148</f>
        <v>2.4545819375552442</v>
      </c>
      <c r="J149" s="129">
        <f>J148+V148</f>
        <v>2.454581937555246</v>
      </c>
      <c r="K149" s="320">
        <f>K148+W148</f>
        <v>-1.4920211592093127</v>
      </c>
      <c r="L149" s="49"/>
      <c r="M149" s="129"/>
      <c r="N149" s="320"/>
      <c r="O149" s="49"/>
      <c r="P149" s="129"/>
      <c r="Q149" s="348"/>
      <c r="R149" s="129"/>
      <c r="S149" s="129"/>
      <c r="T149" s="320"/>
      <c r="U149" s="49"/>
      <c r="V149" s="129"/>
      <c r="W149" s="320"/>
      <c r="X149" s="49"/>
      <c r="Y149" s="129"/>
      <c r="Z149" s="130"/>
      <c r="AA149" s="22"/>
    </row>
    <row r="150" spans="1:27" s="48" customFormat="1" x14ac:dyDescent="0.2">
      <c r="A150" s="44"/>
      <c r="B150" s="26"/>
      <c r="C150" s="47"/>
      <c r="D150" s="24"/>
      <c r="E150" s="153"/>
      <c r="F150" s="47"/>
      <c r="G150" s="24"/>
      <c r="H150" s="153"/>
      <c r="I150" s="47"/>
      <c r="J150" s="24"/>
      <c r="K150" s="153"/>
      <c r="L150" s="47"/>
      <c r="M150" s="24"/>
      <c r="N150" s="153"/>
      <c r="O150" s="47"/>
      <c r="P150" s="24"/>
      <c r="Q150" s="240"/>
      <c r="R150" s="24"/>
      <c r="S150" s="24"/>
      <c r="T150" s="153"/>
      <c r="U150" s="158"/>
      <c r="V150" s="76"/>
      <c r="W150" s="315"/>
      <c r="X150" s="44"/>
      <c r="Y150" s="237"/>
      <c r="Z150" s="166"/>
      <c r="AA150" s="57"/>
    </row>
    <row r="151" spans="1:27" s="48" customFormat="1" x14ac:dyDescent="0.2">
      <c r="A151" s="36" t="s">
        <v>53</v>
      </c>
      <c r="B151" s="92" t="s">
        <v>30</v>
      </c>
      <c r="C151" s="49"/>
      <c r="D151" s="129"/>
      <c r="E151" s="320"/>
      <c r="F151" s="49"/>
      <c r="G151" s="129"/>
      <c r="H151" s="320"/>
      <c r="I151" s="95">
        <f>I152-U152</f>
        <v>-107.95</v>
      </c>
      <c r="J151" s="242">
        <f>J152-V152</f>
        <v>-105.35000000000001</v>
      </c>
      <c r="K151" s="321">
        <f>K152-W152</f>
        <v>-112.4</v>
      </c>
      <c r="L151" s="49"/>
      <c r="M151" s="129"/>
      <c r="N151" s="320"/>
      <c r="O151" s="49"/>
      <c r="P151" s="129"/>
      <c r="Q151" s="348"/>
      <c r="R151" s="129"/>
      <c r="S151" s="129"/>
      <c r="T151" s="320"/>
      <c r="U151" s="214"/>
      <c r="V151" s="251"/>
      <c r="W151" s="359"/>
      <c r="X151" s="186">
        <f>-112.1+O20</f>
        <v>-111.1</v>
      </c>
      <c r="Y151" s="270">
        <f>-109.5+P20</f>
        <v>-108.5</v>
      </c>
      <c r="Z151" s="187">
        <f>-108.5+Q20</f>
        <v>-107.5</v>
      </c>
      <c r="AA151" s="111" t="s">
        <v>172</v>
      </c>
    </row>
    <row r="152" spans="1:27" s="48" customFormat="1" x14ac:dyDescent="0.2">
      <c r="A152" s="39" t="s">
        <v>52</v>
      </c>
      <c r="B152" s="92" t="s">
        <v>30</v>
      </c>
      <c r="C152" s="49"/>
      <c r="D152" s="129"/>
      <c r="E152" s="320"/>
      <c r="F152" s="49"/>
      <c r="G152" s="129"/>
      <c r="H152" s="320"/>
      <c r="I152" s="96">
        <f>I124</f>
        <v>-102.3</v>
      </c>
      <c r="J152" s="243">
        <f>J124</f>
        <v>-99.7</v>
      </c>
      <c r="K152" s="322">
        <f>K124</f>
        <v>-106.4</v>
      </c>
      <c r="L152" s="49"/>
      <c r="M152" s="129"/>
      <c r="N152" s="320"/>
      <c r="O152" s="49"/>
      <c r="P152" s="129"/>
      <c r="Q152" s="348"/>
      <c r="R152" s="129"/>
      <c r="S152" s="129"/>
      <c r="T152" s="320"/>
      <c r="U152" s="188">
        <f>U75</f>
        <v>5.65</v>
      </c>
      <c r="V152" s="249">
        <f>V75</f>
        <v>5.65</v>
      </c>
      <c r="W152" s="346">
        <f>W75</f>
        <v>6</v>
      </c>
      <c r="X152" s="188"/>
      <c r="Y152" s="249"/>
      <c r="Z152" s="189"/>
      <c r="AA152" s="53"/>
    </row>
    <row r="153" spans="1:27" s="48" customFormat="1" x14ac:dyDescent="0.2">
      <c r="A153" s="36" t="s">
        <v>51</v>
      </c>
      <c r="B153" s="92" t="s">
        <v>30</v>
      </c>
      <c r="C153" s="49"/>
      <c r="D153" s="129"/>
      <c r="E153" s="320"/>
      <c r="F153" s="49"/>
      <c r="G153" s="129"/>
      <c r="H153" s="320"/>
      <c r="I153" s="49">
        <f>I152+U152</f>
        <v>-96.649999999999991</v>
      </c>
      <c r="J153" s="129">
        <f>J152+V152</f>
        <v>-94.05</v>
      </c>
      <c r="K153" s="320">
        <f>K152+W152</f>
        <v>-100.4</v>
      </c>
      <c r="L153" s="49"/>
      <c r="M153" s="129"/>
      <c r="N153" s="320"/>
      <c r="O153" s="49"/>
      <c r="P153" s="129"/>
      <c r="Q153" s="348"/>
      <c r="R153" s="129"/>
      <c r="S153" s="129"/>
      <c r="T153" s="320"/>
      <c r="U153" s="214"/>
      <c r="V153" s="251"/>
      <c r="W153" s="359"/>
      <c r="X153" s="49"/>
      <c r="Y153" s="129"/>
      <c r="Z153" s="130"/>
      <c r="AA153" s="53"/>
    </row>
    <row r="154" spans="1:27" s="48" customFormat="1" x14ac:dyDescent="0.2">
      <c r="A154" s="71"/>
      <c r="B154" s="26"/>
      <c r="C154" s="47"/>
      <c r="D154" s="24"/>
      <c r="E154" s="153"/>
      <c r="F154" s="47"/>
      <c r="G154" s="24"/>
      <c r="H154" s="153"/>
      <c r="I154" s="47"/>
      <c r="J154" s="24"/>
      <c r="K154" s="153"/>
      <c r="L154" s="47"/>
      <c r="M154" s="24"/>
      <c r="N154" s="153"/>
      <c r="O154" s="47"/>
      <c r="P154" s="24"/>
      <c r="Q154" s="240"/>
      <c r="R154" s="24"/>
      <c r="S154" s="24"/>
      <c r="T154" s="153"/>
      <c r="U154" s="216"/>
      <c r="V154" s="252"/>
      <c r="W154" s="360"/>
      <c r="X154" s="44"/>
      <c r="Y154" s="237"/>
      <c r="Z154" s="166"/>
      <c r="AA154" s="57"/>
    </row>
    <row r="155" spans="1:27" s="48" customFormat="1" x14ac:dyDescent="0.2">
      <c r="A155" s="36" t="s">
        <v>90</v>
      </c>
      <c r="B155" s="37" t="s">
        <v>2</v>
      </c>
      <c r="C155" s="49"/>
      <c r="D155" s="129"/>
      <c r="E155" s="320"/>
      <c r="F155" s="96">
        <f>(F156-U156)</f>
        <v>-125.94999999999999</v>
      </c>
      <c r="G155" s="243">
        <f>G156-V156</f>
        <v>-123.35</v>
      </c>
      <c r="H155" s="322">
        <f>H156-W156</f>
        <v>-130.4</v>
      </c>
      <c r="I155" s="49"/>
      <c r="J155" s="129"/>
      <c r="K155" s="320"/>
      <c r="L155" s="224">
        <f>IF(F155&lt;-156,0,IF(F155&lt;-31,157+CEILING(F155,-1),126))</f>
        <v>31</v>
      </c>
      <c r="M155" s="271">
        <f>IF(G155&lt;-156,0,IF(G155&lt;-31,157+CEILING(G155,-1),126))</f>
        <v>33</v>
      </c>
      <c r="N155" s="345">
        <f>IF(H155&lt;-156,0,IF(H155&lt;-31,157+CEILING(H155,-1),126))</f>
        <v>26</v>
      </c>
      <c r="O155" s="49"/>
      <c r="P155" s="129"/>
      <c r="Q155" s="348"/>
      <c r="R155" s="129"/>
      <c r="S155" s="129"/>
      <c r="T155" s="320"/>
      <c r="U155" s="214"/>
      <c r="V155" s="251"/>
      <c r="W155" s="359"/>
      <c r="X155" s="129"/>
      <c r="Y155" s="129"/>
      <c r="Z155" s="130"/>
      <c r="AA155" s="133" t="s">
        <v>139</v>
      </c>
    </row>
    <row r="156" spans="1:27" s="48" customFormat="1" x14ac:dyDescent="0.2">
      <c r="A156" s="39" t="s">
        <v>89</v>
      </c>
      <c r="B156" s="37" t="s">
        <v>2</v>
      </c>
      <c r="C156" s="49"/>
      <c r="D156" s="129"/>
      <c r="E156" s="320"/>
      <c r="F156" s="49">
        <f>F126</f>
        <v>-97.3</v>
      </c>
      <c r="G156" s="129">
        <f>G126</f>
        <v>-94.7</v>
      </c>
      <c r="H156" s="320">
        <f>H126</f>
        <v>-101.4</v>
      </c>
      <c r="I156" s="49"/>
      <c r="J156" s="129"/>
      <c r="K156" s="320"/>
      <c r="L156" s="188"/>
      <c r="M156" s="249"/>
      <c r="N156" s="346"/>
      <c r="O156" s="49"/>
      <c r="P156" s="129"/>
      <c r="Q156" s="348"/>
      <c r="R156" s="129"/>
      <c r="S156" s="129"/>
      <c r="T156" s="320"/>
      <c r="U156" s="188">
        <f>U79</f>
        <v>28.65</v>
      </c>
      <c r="V156" s="249">
        <f>V79</f>
        <v>28.65</v>
      </c>
      <c r="W156" s="346">
        <f>W79</f>
        <v>29</v>
      </c>
      <c r="X156" s="129"/>
      <c r="Y156" s="129"/>
      <c r="Z156" s="130"/>
      <c r="AA156" s="133"/>
    </row>
    <row r="157" spans="1:27" s="48" customFormat="1" x14ac:dyDescent="0.2">
      <c r="A157" s="36" t="s">
        <v>91</v>
      </c>
      <c r="B157" s="37" t="s">
        <v>2</v>
      </c>
      <c r="C157" s="49"/>
      <c r="D157" s="129"/>
      <c r="E157" s="320"/>
      <c r="F157" s="96">
        <f>F156+U156</f>
        <v>-68.650000000000006</v>
      </c>
      <c r="G157" s="243">
        <f>G156+V156</f>
        <v>-66.050000000000011</v>
      </c>
      <c r="H157" s="322">
        <f>H156+W156</f>
        <v>-72.400000000000006</v>
      </c>
      <c r="I157" s="49"/>
      <c r="J157" s="129"/>
      <c r="K157" s="320"/>
      <c r="L157" s="224">
        <f>IF(F157&lt;-156,0,IF(F157&lt;-31,157+CEILING(F157,-1),126))</f>
        <v>88</v>
      </c>
      <c r="M157" s="271">
        <f>IF(G157&lt;-156,0,IF(G157&lt;-31,157+CEILING(G157,-1),126))</f>
        <v>90</v>
      </c>
      <c r="N157" s="345">
        <f>IF(H157&lt;-156,0,IF(H157&lt;-31,157+CEILING(H157,-1),126))</f>
        <v>84</v>
      </c>
      <c r="O157" s="49"/>
      <c r="P157" s="129"/>
      <c r="Q157" s="348"/>
      <c r="R157" s="129"/>
      <c r="S157" s="129"/>
      <c r="T157" s="320"/>
      <c r="U157" s="214"/>
      <c r="V157" s="251"/>
      <c r="W157" s="359"/>
      <c r="X157" s="129"/>
      <c r="Y157" s="129"/>
      <c r="Z157" s="130"/>
      <c r="AA157" s="133" t="s">
        <v>139</v>
      </c>
    </row>
    <row r="158" spans="1:27" s="48" customFormat="1" x14ac:dyDescent="0.2">
      <c r="A158" s="71"/>
      <c r="B158" s="26"/>
      <c r="C158" s="47"/>
      <c r="D158" s="24"/>
      <c r="E158" s="153"/>
      <c r="F158" s="47"/>
      <c r="G158" s="24"/>
      <c r="H158" s="153"/>
      <c r="I158" s="47"/>
      <c r="J158" s="24"/>
      <c r="K158" s="153"/>
      <c r="L158" s="47"/>
      <c r="M158" s="24"/>
      <c r="N158" s="153"/>
      <c r="O158" s="47"/>
      <c r="P158" s="24"/>
      <c r="Q158" s="240"/>
      <c r="R158" s="24"/>
      <c r="S158" s="24"/>
      <c r="T158" s="153"/>
      <c r="U158" s="216"/>
      <c r="V158" s="252"/>
      <c r="W158" s="360"/>
      <c r="X158" s="24"/>
      <c r="Y158" s="24"/>
      <c r="Z158" s="131"/>
      <c r="AA158" s="133"/>
    </row>
    <row r="159" spans="1:27" s="48" customFormat="1" x14ac:dyDescent="0.2">
      <c r="A159" s="36" t="s">
        <v>92</v>
      </c>
      <c r="B159" s="37" t="s">
        <v>2</v>
      </c>
      <c r="C159" s="49"/>
      <c r="D159" s="129"/>
      <c r="E159" s="320"/>
      <c r="F159" s="49"/>
      <c r="G159" s="129"/>
      <c r="H159" s="320"/>
      <c r="I159" s="96">
        <f>I160-U160</f>
        <v>-125.94999999999999</v>
      </c>
      <c r="J159" s="243">
        <f>J160-V160</f>
        <v>-123.35</v>
      </c>
      <c r="K159" s="322">
        <f>K160-W160</f>
        <v>-130.4</v>
      </c>
      <c r="L159" s="224">
        <f>IF(I159&lt;-156,0,IF(I159&lt;-31,157+CEILING(I159,-1),126))</f>
        <v>31</v>
      </c>
      <c r="M159" s="271">
        <f>IF(J159&lt;-156,0,IF(J159&lt;-31,157+CEILING(J159,-1),126))</f>
        <v>33</v>
      </c>
      <c r="N159" s="345">
        <f>IF(K159&lt;-156,0,IF(K159&lt;-31,157+CEILING(K159,-1),126))</f>
        <v>26</v>
      </c>
      <c r="O159" s="49"/>
      <c r="P159" s="129"/>
      <c r="Q159" s="348"/>
      <c r="R159" s="129"/>
      <c r="S159" s="129"/>
      <c r="T159" s="320"/>
      <c r="U159" s="214"/>
      <c r="V159" s="251"/>
      <c r="W159" s="359"/>
      <c r="X159" s="129"/>
      <c r="Y159" s="129"/>
      <c r="Z159" s="130"/>
      <c r="AA159" s="133" t="s">
        <v>139</v>
      </c>
    </row>
    <row r="160" spans="1:27" s="48" customFormat="1" x14ac:dyDescent="0.2">
      <c r="A160" s="39" t="s">
        <v>93</v>
      </c>
      <c r="B160" s="37" t="s">
        <v>2</v>
      </c>
      <c r="C160" s="49"/>
      <c r="D160" s="129"/>
      <c r="E160" s="320"/>
      <c r="F160" s="49"/>
      <c r="G160" s="129"/>
      <c r="H160" s="320"/>
      <c r="I160" s="96">
        <f>I126</f>
        <v>-97.3</v>
      </c>
      <c r="J160" s="243">
        <f>J126</f>
        <v>-94.7</v>
      </c>
      <c r="K160" s="322">
        <f>K126</f>
        <v>-101.4</v>
      </c>
      <c r="L160" s="188"/>
      <c r="M160" s="249"/>
      <c r="N160" s="346"/>
      <c r="O160" s="49"/>
      <c r="P160" s="129"/>
      <c r="Q160" s="348"/>
      <c r="R160" s="129"/>
      <c r="S160" s="129"/>
      <c r="T160" s="320"/>
      <c r="U160" s="188">
        <f>U83</f>
        <v>28.65</v>
      </c>
      <c r="V160" s="249">
        <f>V83</f>
        <v>28.65</v>
      </c>
      <c r="W160" s="346">
        <f>W83</f>
        <v>29</v>
      </c>
      <c r="X160" s="129"/>
      <c r="Y160" s="129"/>
      <c r="Z160" s="130"/>
      <c r="AA160" s="133"/>
    </row>
    <row r="161" spans="1:27" s="48" customFormat="1" x14ac:dyDescent="0.2">
      <c r="A161" s="36" t="s">
        <v>94</v>
      </c>
      <c r="B161" s="37" t="s">
        <v>2</v>
      </c>
      <c r="C161" s="49"/>
      <c r="D161" s="129"/>
      <c r="E161" s="320"/>
      <c r="F161" s="49"/>
      <c r="G161" s="129"/>
      <c r="H161" s="320"/>
      <c r="I161" s="96">
        <f>I160+U160</f>
        <v>-68.650000000000006</v>
      </c>
      <c r="J161" s="243">
        <f>J160+V160</f>
        <v>-66.050000000000011</v>
      </c>
      <c r="K161" s="322">
        <f>K160+W160</f>
        <v>-72.400000000000006</v>
      </c>
      <c r="L161" s="224">
        <f>IF(I161&lt;-156,0,IF(I161&lt;-31,157+CEILING(I161,-1),126))</f>
        <v>88</v>
      </c>
      <c r="M161" s="271">
        <f>IF(J161&lt;-156,0,IF(J161&lt;-31,157+CEILING(J161,-1),126))</f>
        <v>90</v>
      </c>
      <c r="N161" s="345">
        <f>IF(K161&lt;-156,0,IF(K161&lt;-31,157+CEILING(K161,-1),126))</f>
        <v>84</v>
      </c>
      <c r="O161" s="49"/>
      <c r="P161" s="129"/>
      <c r="Q161" s="348"/>
      <c r="R161" s="129"/>
      <c r="S161" s="129"/>
      <c r="T161" s="320"/>
      <c r="U161" s="214"/>
      <c r="V161" s="251"/>
      <c r="W161" s="359"/>
      <c r="X161" s="129"/>
      <c r="Y161" s="129"/>
      <c r="Z161" s="130"/>
      <c r="AA161" s="133" t="s">
        <v>139</v>
      </c>
    </row>
    <row r="162" spans="1:27" s="48" customFormat="1" x14ac:dyDescent="0.2">
      <c r="A162" s="71"/>
      <c r="B162" s="93"/>
      <c r="C162" s="47"/>
      <c r="D162" s="24"/>
      <c r="E162" s="153"/>
      <c r="F162" s="47"/>
      <c r="G162" s="24"/>
      <c r="H162" s="153"/>
      <c r="I162" s="47"/>
      <c r="J162" s="24"/>
      <c r="K162" s="153"/>
      <c r="L162" s="44"/>
      <c r="M162" s="237"/>
      <c r="N162" s="332"/>
      <c r="O162" s="47"/>
      <c r="P162" s="24"/>
      <c r="Q162" s="240"/>
      <c r="R162" s="24"/>
      <c r="S162" s="24"/>
      <c r="T162" s="153"/>
      <c r="U162" s="216"/>
      <c r="V162" s="252"/>
      <c r="W162" s="360"/>
      <c r="X162" s="24"/>
      <c r="Y162" s="24"/>
      <c r="Z162" s="131"/>
      <c r="AA162" s="57"/>
    </row>
    <row r="163" spans="1:27" s="48" customFormat="1" x14ac:dyDescent="0.2">
      <c r="A163" s="36" t="s">
        <v>86</v>
      </c>
      <c r="B163" s="37" t="s">
        <v>2</v>
      </c>
      <c r="C163" s="49"/>
      <c r="D163" s="129"/>
      <c r="E163" s="320"/>
      <c r="F163" s="49"/>
      <c r="G163" s="129"/>
      <c r="H163" s="320"/>
      <c r="I163" s="96">
        <f>I164-U164</f>
        <v>-6</v>
      </c>
      <c r="J163" s="243">
        <f>J164-V164</f>
        <v>-6</v>
      </c>
      <c r="K163" s="322">
        <f>K164-W164</f>
        <v>-6</v>
      </c>
      <c r="L163" s="224">
        <f>IF(I163&lt;0,CEILING(I163,-1),CEILING(I163,1))</f>
        <v>-6</v>
      </c>
      <c r="M163" s="271">
        <f>IF(J163&lt;0,CEILING(J163,-1),CEILING(J163,1))</f>
        <v>-6</v>
      </c>
      <c r="N163" s="345">
        <f>IF(K163&lt;0,CEILING(K163,-1),CEILING(K163,1))</f>
        <v>-6</v>
      </c>
      <c r="O163" s="49"/>
      <c r="P163" s="129"/>
      <c r="Q163" s="348"/>
      <c r="R163" s="129"/>
      <c r="S163" s="129"/>
      <c r="T163" s="320"/>
      <c r="U163" s="214"/>
      <c r="V163" s="251"/>
      <c r="W163" s="359"/>
      <c r="X163" s="129"/>
      <c r="Y163" s="129"/>
      <c r="Z163" s="130"/>
      <c r="AA163" s="133" t="s">
        <v>139</v>
      </c>
    </row>
    <row r="164" spans="1:27" s="48" customFormat="1" x14ac:dyDescent="0.2">
      <c r="A164" s="39" t="s">
        <v>87</v>
      </c>
      <c r="B164" s="37" t="s">
        <v>2</v>
      </c>
      <c r="C164" s="49"/>
      <c r="D164" s="129"/>
      <c r="E164" s="320"/>
      <c r="F164" s="49"/>
      <c r="G164" s="129"/>
      <c r="H164" s="320"/>
      <c r="I164" s="96">
        <f>I127</f>
        <v>0</v>
      </c>
      <c r="J164" s="243">
        <f>J127</f>
        <v>0</v>
      </c>
      <c r="K164" s="322">
        <f>K127</f>
        <v>0</v>
      </c>
      <c r="L164" s="188"/>
      <c r="M164" s="249"/>
      <c r="N164" s="346"/>
      <c r="O164" s="49"/>
      <c r="P164" s="129"/>
      <c r="Q164" s="348"/>
      <c r="R164" s="129"/>
      <c r="S164" s="129"/>
      <c r="T164" s="320"/>
      <c r="U164" s="188">
        <f>U87</f>
        <v>6</v>
      </c>
      <c r="V164" s="249">
        <f>V87</f>
        <v>6</v>
      </c>
      <c r="W164" s="346">
        <f>W87</f>
        <v>6</v>
      </c>
      <c r="X164" s="129"/>
      <c r="Y164" s="129"/>
      <c r="Z164" s="130"/>
      <c r="AA164" s="133"/>
    </row>
    <row r="165" spans="1:27" s="48" customFormat="1" x14ac:dyDescent="0.2">
      <c r="A165" s="36" t="s">
        <v>88</v>
      </c>
      <c r="B165" s="37" t="s">
        <v>2</v>
      </c>
      <c r="C165" s="49"/>
      <c r="D165" s="129"/>
      <c r="E165" s="320"/>
      <c r="F165" s="49"/>
      <c r="G165" s="129"/>
      <c r="H165" s="320"/>
      <c r="I165" s="96">
        <f>I164+U164</f>
        <v>6</v>
      </c>
      <c r="J165" s="243">
        <f>J164+V164</f>
        <v>6</v>
      </c>
      <c r="K165" s="322">
        <f>K164+W164</f>
        <v>6</v>
      </c>
      <c r="L165" s="224">
        <f>IF(I165&lt;0,CEILING(I165,-1),CEILING(I165,1))</f>
        <v>6</v>
      </c>
      <c r="M165" s="271">
        <f>IF(J165&lt;0,CEILING(J165,-1),CEILING(J165,1))</f>
        <v>6</v>
      </c>
      <c r="N165" s="345">
        <f>IF(K165&lt;0,CEILING(K165,-1),CEILING(K165,1))</f>
        <v>6</v>
      </c>
      <c r="O165" s="49"/>
      <c r="P165" s="129"/>
      <c r="Q165" s="348"/>
      <c r="R165" s="129"/>
      <c r="S165" s="129"/>
      <c r="T165" s="320"/>
      <c r="U165" s="214"/>
      <c r="V165" s="251"/>
      <c r="W165" s="359"/>
      <c r="X165" s="129"/>
      <c r="Y165" s="129"/>
      <c r="Z165" s="130"/>
      <c r="AA165" s="133" t="s">
        <v>139</v>
      </c>
    </row>
    <row r="166" spans="1:27" s="48" customFormat="1" x14ac:dyDescent="0.2">
      <c r="A166" s="71"/>
      <c r="B166" s="26"/>
      <c r="C166" s="47"/>
      <c r="D166" s="24"/>
      <c r="E166" s="153"/>
      <c r="F166" s="47"/>
      <c r="G166" s="24"/>
      <c r="H166" s="153"/>
      <c r="I166" s="47"/>
      <c r="J166" s="24"/>
      <c r="K166" s="153"/>
      <c r="L166" s="147"/>
      <c r="M166" s="196"/>
      <c r="N166" s="323"/>
      <c r="O166" s="47"/>
      <c r="P166" s="24"/>
      <c r="Q166" s="240"/>
      <c r="R166" s="24"/>
      <c r="S166" s="24"/>
      <c r="T166" s="153"/>
      <c r="U166" s="216"/>
      <c r="V166" s="252"/>
      <c r="W166" s="360"/>
      <c r="X166" s="24"/>
      <c r="Y166" s="24"/>
      <c r="Z166" s="131"/>
      <c r="AA166" s="133"/>
    </row>
    <row r="167" spans="1:27" s="48" customFormat="1" x14ac:dyDescent="0.2">
      <c r="A167" s="128" t="s">
        <v>140</v>
      </c>
      <c r="B167" s="37" t="s">
        <v>2</v>
      </c>
      <c r="C167" s="49"/>
      <c r="D167" s="129"/>
      <c r="E167" s="320"/>
      <c r="F167" s="96">
        <f>(F168-U168)</f>
        <v>-27.930899869919443</v>
      </c>
      <c r="G167" s="243">
        <f>(G168-V168)</f>
        <v>-25.330899869919449</v>
      </c>
      <c r="H167" s="322">
        <f>(H168-W168)</f>
        <v>-37.830899869919449</v>
      </c>
      <c r="I167" s="49"/>
      <c r="J167" s="129"/>
      <c r="K167" s="320"/>
      <c r="L167" s="224">
        <f>IF(F167&lt;0,CEILING(F167,-1),CEILING(F167,1))</f>
        <v>-28</v>
      </c>
      <c r="M167" s="271">
        <f>IF(G167&lt;0,CEILING(G167,-1),CEILING(G167,1))</f>
        <v>-26</v>
      </c>
      <c r="N167" s="345">
        <f>IF(H167&lt;0,CEILING(H167,-1),CEILING(H167,1))</f>
        <v>-38</v>
      </c>
      <c r="O167" s="49"/>
      <c r="P167" s="129"/>
      <c r="Q167" s="348"/>
      <c r="R167" s="129"/>
      <c r="S167" s="129"/>
      <c r="T167" s="320"/>
      <c r="U167" s="214"/>
      <c r="V167" s="251"/>
      <c r="W167" s="359"/>
      <c r="X167" s="129"/>
      <c r="Y167" s="129"/>
      <c r="Z167" s="130"/>
      <c r="AA167" s="133" t="s">
        <v>139</v>
      </c>
    </row>
    <row r="168" spans="1:27" s="48" customFormat="1" x14ac:dyDescent="0.2">
      <c r="A168" s="181" t="s">
        <v>141</v>
      </c>
      <c r="B168" s="37" t="s">
        <v>2</v>
      </c>
      <c r="C168" s="49"/>
      <c r="D168" s="129"/>
      <c r="E168" s="320"/>
      <c r="F168" s="49">
        <f>F128</f>
        <v>-19.930899869919443</v>
      </c>
      <c r="G168" s="129">
        <f>G128</f>
        <v>-17.330899869919449</v>
      </c>
      <c r="H168" s="320">
        <f>H128</f>
        <v>-29.830899869919449</v>
      </c>
      <c r="I168" s="49"/>
      <c r="J168" s="129"/>
      <c r="K168" s="320"/>
      <c r="L168" s="188"/>
      <c r="M168" s="249"/>
      <c r="N168" s="346"/>
      <c r="O168" s="49"/>
      <c r="P168" s="129"/>
      <c r="Q168" s="348"/>
      <c r="R168" s="129"/>
      <c r="S168" s="129"/>
      <c r="T168" s="320"/>
      <c r="U168" s="188">
        <f>U91</f>
        <v>8</v>
      </c>
      <c r="V168" s="249">
        <f>V91</f>
        <v>8</v>
      </c>
      <c r="W168" s="346">
        <f>W91</f>
        <v>8</v>
      </c>
      <c r="X168" s="129"/>
      <c r="Y168" s="129"/>
      <c r="Z168" s="130"/>
      <c r="AA168" s="133"/>
    </row>
    <row r="169" spans="1:27" s="48" customFormat="1" x14ac:dyDescent="0.2">
      <c r="A169" s="128" t="s">
        <v>142</v>
      </c>
      <c r="B169" s="37" t="s">
        <v>2</v>
      </c>
      <c r="C169" s="49"/>
      <c r="D169" s="129"/>
      <c r="E169" s="320"/>
      <c r="F169" s="96">
        <f>F168+U168</f>
        <v>-11.930899869919443</v>
      </c>
      <c r="G169" s="243">
        <f>G168+V168</f>
        <v>-9.330899869919449</v>
      </c>
      <c r="H169" s="322">
        <f>H168+W168</f>
        <v>-21.830899869919449</v>
      </c>
      <c r="I169" s="49"/>
      <c r="J169" s="129"/>
      <c r="K169" s="320"/>
      <c r="L169" s="224">
        <f>IF(F169&lt;0,CEILING(F169,-1),CEILING(F169,1))</f>
        <v>-12</v>
      </c>
      <c r="M169" s="271">
        <f>IF(G169&lt;0,CEILING(G169,-1),CEILING(G169,1))</f>
        <v>-10</v>
      </c>
      <c r="N169" s="345">
        <f>IF(H169&lt;0,CEILING(H169,-1),CEILING(H169,1))</f>
        <v>-22</v>
      </c>
      <c r="O169" s="49"/>
      <c r="P169" s="129"/>
      <c r="Q169" s="348"/>
      <c r="R169" s="129"/>
      <c r="S169" s="129"/>
      <c r="T169" s="320"/>
      <c r="U169" s="214"/>
      <c r="V169" s="251"/>
      <c r="W169" s="359"/>
      <c r="X169" s="129"/>
      <c r="Y169" s="129"/>
      <c r="Z169" s="130"/>
      <c r="AA169" s="133" t="s">
        <v>139</v>
      </c>
    </row>
    <row r="170" spans="1:27" s="48" customFormat="1" x14ac:dyDescent="0.2">
      <c r="A170" s="71"/>
      <c r="B170" s="26"/>
      <c r="C170" s="47"/>
      <c r="D170" s="24"/>
      <c r="E170" s="153"/>
      <c r="F170" s="47"/>
      <c r="G170" s="24"/>
      <c r="H170" s="153"/>
      <c r="I170" s="47"/>
      <c r="J170" s="24"/>
      <c r="K170" s="153"/>
      <c r="L170" s="147"/>
      <c r="M170" s="196"/>
      <c r="N170" s="323"/>
      <c r="O170" s="47"/>
      <c r="P170" s="24"/>
      <c r="Q170" s="240"/>
      <c r="R170" s="24"/>
      <c r="S170" s="24"/>
      <c r="T170" s="153"/>
      <c r="U170" s="216"/>
      <c r="V170" s="252"/>
      <c r="W170" s="360"/>
      <c r="X170" s="24"/>
      <c r="Y170" s="24"/>
      <c r="Z170" s="131"/>
      <c r="AA170" s="133"/>
    </row>
    <row r="171" spans="1:27" s="48" customFormat="1" x14ac:dyDescent="0.2">
      <c r="A171" s="128" t="s">
        <v>149</v>
      </c>
      <c r="B171" s="37" t="s">
        <v>2</v>
      </c>
      <c r="C171" s="49"/>
      <c r="D171" s="129"/>
      <c r="E171" s="320"/>
      <c r="F171" s="49"/>
      <c r="G171" s="129"/>
      <c r="H171" s="320"/>
      <c r="I171" s="96">
        <f>I172-U172</f>
        <v>-23.330899869919449</v>
      </c>
      <c r="J171" s="243">
        <f>J172-V172</f>
        <v>-20.730899869919455</v>
      </c>
      <c r="K171" s="322">
        <f>K172-W172</f>
        <v>-32.830899869919449</v>
      </c>
      <c r="L171" s="224">
        <f>IF(I171&lt;0,CEILING(I171,-1),CEILING(I171,1))</f>
        <v>-24</v>
      </c>
      <c r="M171" s="271">
        <f>IF(J171&lt;0,CEILING(J171,-1),CEILING(J171,1))</f>
        <v>-21</v>
      </c>
      <c r="N171" s="345">
        <f>IF(K171&lt;0,CEILING(K171,-1),CEILING(K171,1))</f>
        <v>-33</v>
      </c>
      <c r="O171" s="49"/>
      <c r="P171" s="129"/>
      <c r="Q171" s="348"/>
      <c r="R171" s="129"/>
      <c r="S171" s="129"/>
      <c r="T171" s="320"/>
      <c r="U171" s="214"/>
      <c r="V171" s="251"/>
      <c r="W171" s="359"/>
      <c r="X171" s="129"/>
      <c r="Y171" s="129"/>
      <c r="Z171" s="130"/>
      <c r="AA171" s="133" t="s">
        <v>139</v>
      </c>
    </row>
    <row r="172" spans="1:27" s="48" customFormat="1" x14ac:dyDescent="0.2">
      <c r="A172" s="181" t="s">
        <v>150</v>
      </c>
      <c r="B172" s="37" t="s">
        <v>2</v>
      </c>
      <c r="C172" s="49"/>
      <c r="D172" s="129"/>
      <c r="E172" s="320"/>
      <c r="F172" s="49"/>
      <c r="G172" s="129"/>
      <c r="H172" s="320"/>
      <c r="I172" s="96">
        <f>I128</f>
        <v>-15.330899869919449</v>
      </c>
      <c r="J172" s="243">
        <f>J128</f>
        <v>-12.730899869919455</v>
      </c>
      <c r="K172" s="322">
        <f>K128</f>
        <v>-24.830899869919449</v>
      </c>
      <c r="L172" s="188"/>
      <c r="M172" s="249"/>
      <c r="N172" s="346"/>
      <c r="O172" s="49"/>
      <c r="P172" s="129"/>
      <c r="Q172" s="348"/>
      <c r="R172" s="129"/>
      <c r="S172" s="129"/>
      <c r="T172" s="320"/>
      <c r="U172" s="188">
        <f>U95</f>
        <v>8</v>
      </c>
      <c r="V172" s="249">
        <f>V95</f>
        <v>8</v>
      </c>
      <c r="W172" s="346">
        <f>W95</f>
        <v>8</v>
      </c>
      <c r="X172" s="129"/>
      <c r="Y172" s="129"/>
      <c r="Z172" s="130"/>
      <c r="AA172" s="133"/>
    </row>
    <row r="173" spans="1:27" s="48" customFormat="1" x14ac:dyDescent="0.2">
      <c r="A173" s="128" t="s">
        <v>151</v>
      </c>
      <c r="B173" s="37" t="s">
        <v>2</v>
      </c>
      <c r="C173" s="49"/>
      <c r="D173" s="129"/>
      <c r="E173" s="320"/>
      <c r="F173" s="49"/>
      <c r="G173" s="129"/>
      <c r="H173" s="320"/>
      <c r="I173" s="96">
        <f>I172+U172</f>
        <v>-7.330899869919449</v>
      </c>
      <c r="J173" s="243">
        <f>J172+V172</f>
        <v>-4.7308998699194547</v>
      </c>
      <c r="K173" s="322">
        <f>K172+W172</f>
        <v>-16.830899869919449</v>
      </c>
      <c r="L173" s="224">
        <f>IF(I173&lt;0,CEILING(I173,-1),CEILING(I173,1))</f>
        <v>-8</v>
      </c>
      <c r="M173" s="271">
        <f>IF(J173&lt;0,CEILING(J173,-1),CEILING(J173,1))</f>
        <v>-5</v>
      </c>
      <c r="N173" s="345">
        <f>IF(K173&lt;0,CEILING(K173,-1),CEILING(K173,1))</f>
        <v>-17</v>
      </c>
      <c r="O173" s="49"/>
      <c r="P173" s="129"/>
      <c r="Q173" s="348"/>
      <c r="R173" s="129"/>
      <c r="S173" s="129"/>
      <c r="T173" s="320"/>
      <c r="U173" s="214"/>
      <c r="V173" s="251"/>
      <c r="W173" s="359"/>
      <c r="X173" s="129"/>
      <c r="Y173" s="129"/>
      <c r="Z173" s="130"/>
      <c r="AA173" s="133" t="s">
        <v>139</v>
      </c>
    </row>
    <row r="174" spans="1:27" s="48" customFormat="1" x14ac:dyDescent="0.2">
      <c r="A174" s="71"/>
      <c r="B174" s="26"/>
      <c r="C174" s="47"/>
      <c r="D174" s="24"/>
      <c r="E174" s="153"/>
      <c r="F174" s="47"/>
      <c r="G174" s="24"/>
      <c r="H174" s="153"/>
      <c r="I174" s="47"/>
      <c r="J174" s="24"/>
      <c r="K174" s="153"/>
      <c r="L174" s="147"/>
      <c r="M174" s="196"/>
      <c r="N174" s="323"/>
      <c r="O174" s="47"/>
      <c r="P174" s="24"/>
      <c r="Q174" s="240"/>
      <c r="R174" s="24"/>
      <c r="S174" s="24"/>
      <c r="T174" s="153"/>
      <c r="U174" s="216"/>
      <c r="V174" s="252"/>
      <c r="W174" s="360"/>
      <c r="X174" s="24"/>
      <c r="Y174" s="24"/>
      <c r="Z174" s="131"/>
      <c r="AA174" s="133"/>
    </row>
    <row r="175" spans="1:27" s="48" customFormat="1" x14ac:dyDescent="0.2">
      <c r="A175" s="36" t="s">
        <v>195</v>
      </c>
      <c r="B175" s="37" t="s">
        <v>2</v>
      </c>
      <c r="C175" s="49"/>
      <c r="D175" s="129"/>
      <c r="E175" s="320"/>
      <c r="F175" s="49"/>
      <c r="G175" s="129"/>
      <c r="H175" s="320"/>
      <c r="I175" s="95">
        <f>I176-U176</f>
        <v>-8</v>
      </c>
      <c r="J175" s="242">
        <f>J176-V176</f>
        <v>-8</v>
      </c>
      <c r="K175" s="321">
        <f>K176-W176</f>
        <v>0</v>
      </c>
      <c r="L175" s="224">
        <f>IF(I175&lt;0,CEILING(I175,-1),CEILING(I175,1))</f>
        <v>-8</v>
      </c>
      <c r="M175" s="271">
        <f>IF(J175&lt;0,CEILING(J175,-1),CEILING(J175,1))</f>
        <v>-8</v>
      </c>
      <c r="N175" s="345">
        <f>IF(K175&lt;0,CEILING(K175,-1),CEILING(K175,1))</f>
        <v>0</v>
      </c>
      <c r="O175" s="129"/>
      <c r="P175" s="129"/>
      <c r="Q175" s="348"/>
      <c r="R175" s="129"/>
      <c r="S175" s="129"/>
      <c r="T175" s="320"/>
      <c r="U175" s="214"/>
      <c r="V175" s="251"/>
      <c r="W175" s="215"/>
      <c r="X175" s="129"/>
      <c r="Y175" s="129"/>
      <c r="Z175" s="130"/>
      <c r="AA175" s="133" t="s">
        <v>139</v>
      </c>
    </row>
    <row r="176" spans="1:27" s="48" customFormat="1" x14ac:dyDescent="0.2">
      <c r="A176" s="39" t="s">
        <v>194</v>
      </c>
      <c r="B176" s="37" t="s">
        <v>2</v>
      </c>
      <c r="C176" s="49"/>
      <c r="D176" s="129"/>
      <c r="E176" s="320"/>
      <c r="F176" s="49"/>
      <c r="G176" s="129"/>
      <c r="H176" s="320"/>
      <c r="I176" s="96">
        <v>0</v>
      </c>
      <c r="J176" s="243">
        <v>0</v>
      </c>
      <c r="K176" s="322">
        <v>0</v>
      </c>
      <c r="L176" s="188"/>
      <c r="M176" s="249"/>
      <c r="N176" s="346"/>
      <c r="O176" s="129"/>
      <c r="P176" s="129"/>
      <c r="Q176" s="348"/>
      <c r="R176" s="129"/>
      <c r="S176" s="129"/>
      <c r="T176" s="320"/>
      <c r="U176" s="188">
        <f>U99</f>
        <v>8</v>
      </c>
      <c r="V176" s="249">
        <f>V99</f>
        <v>8</v>
      </c>
      <c r="W176" s="189">
        <f t="shared" ref="W176" si="23">W106</f>
        <v>0</v>
      </c>
      <c r="X176" s="129"/>
      <c r="Y176" s="129"/>
      <c r="Z176" s="130"/>
      <c r="AA176" s="133"/>
    </row>
    <row r="177" spans="1:27" s="48" customFormat="1" x14ac:dyDescent="0.2">
      <c r="A177" s="36" t="s">
        <v>196</v>
      </c>
      <c r="B177" s="37" t="s">
        <v>2</v>
      </c>
      <c r="C177" s="49"/>
      <c r="D177" s="129"/>
      <c r="E177" s="320"/>
      <c r="F177" s="49"/>
      <c r="G177" s="129"/>
      <c r="H177" s="320"/>
      <c r="I177" s="91">
        <f>I176+U176</f>
        <v>8</v>
      </c>
      <c r="J177" s="238">
        <f>J176+V176</f>
        <v>8</v>
      </c>
      <c r="K177" s="319">
        <f>K176+W176</f>
        <v>0</v>
      </c>
      <c r="L177" s="224">
        <f>IF(I177&lt;0,CEILING(I177,-1),CEILING(I177,1))</f>
        <v>8</v>
      </c>
      <c r="M177" s="271">
        <f>IF(J177&lt;0,CEILING(J177,-1),CEILING(J177,1))</f>
        <v>8</v>
      </c>
      <c r="N177" s="345">
        <f>IF(K177&lt;0,CEILING(K177,-1),CEILING(K177,1))</f>
        <v>0</v>
      </c>
      <c r="O177" s="129"/>
      <c r="P177" s="129"/>
      <c r="Q177" s="348"/>
      <c r="R177" s="129"/>
      <c r="S177" s="129"/>
      <c r="T177" s="320"/>
      <c r="U177" s="214"/>
      <c r="V177" s="251"/>
      <c r="W177" s="215"/>
      <c r="X177" s="129"/>
      <c r="Y177" s="129"/>
      <c r="Z177" s="130"/>
      <c r="AA177" s="133" t="s">
        <v>139</v>
      </c>
    </row>
    <row r="178" spans="1:27" s="48" customFormat="1" x14ac:dyDescent="0.2">
      <c r="A178" s="71"/>
      <c r="B178" s="93"/>
      <c r="C178" s="47"/>
      <c r="D178" s="24"/>
      <c r="E178" s="153"/>
      <c r="F178" s="47"/>
      <c r="G178" s="24"/>
      <c r="H178" s="153"/>
      <c r="I178" s="47"/>
      <c r="J178" s="24"/>
      <c r="K178" s="153"/>
      <c r="L178" s="44"/>
      <c r="M178" s="237"/>
      <c r="N178" s="332"/>
      <c r="O178" s="24"/>
      <c r="P178" s="24"/>
      <c r="Q178" s="240"/>
      <c r="R178" s="24"/>
      <c r="S178" s="24"/>
      <c r="T178" s="153"/>
      <c r="U178" s="216"/>
      <c r="V178" s="252"/>
      <c r="W178" s="217"/>
      <c r="X178" s="24"/>
      <c r="Y178" s="24"/>
      <c r="Z178" s="131"/>
      <c r="AA178" s="57"/>
    </row>
    <row r="179" spans="1:27" s="48" customFormat="1" x14ac:dyDescent="0.2">
      <c r="A179" s="36" t="s">
        <v>197</v>
      </c>
      <c r="B179" s="37" t="s">
        <v>2</v>
      </c>
      <c r="C179" s="49"/>
      <c r="D179" s="129"/>
      <c r="E179" s="320"/>
      <c r="F179" s="49"/>
      <c r="G179" s="129"/>
      <c r="H179" s="320"/>
      <c r="I179" s="95">
        <f>I180-U180</f>
        <v>-8</v>
      </c>
      <c r="J179" s="242">
        <f>J180-V180</f>
        <v>-8</v>
      </c>
      <c r="K179" s="321">
        <f>K180-W180</f>
        <v>0</v>
      </c>
      <c r="L179" s="224">
        <f>IF(I179&lt;0,CEILING(I179,-1),CEILING(I179,1))</f>
        <v>-8</v>
      </c>
      <c r="M179" s="271">
        <f>IF(J179&lt;0,CEILING(J179,-1),CEILING(J179,1))</f>
        <v>-8</v>
      </c>
      <c r="N179" s="345">
        <f>IF(K179&lt;0,CEILING(K179,-1),CEILING(K179,1))</f>
        <v>0</v>
      </c>
      <c r="O179" s="129"/>
      <c r="P179" s="129"/>
      <c r="Q179" s="348"/>
      <c r="R179" s="129"/>
      <c r="S179" s="129"/>
      <c r="T179" s="320"/>
      <c r="U179" s="214"/>
      <c r="V179" s="251"/>
      <c r="W179" s="215"/>
      <c r="X179" s="129"/>
      <c r="Y179" s="129"/>
      <c r="Z179" s="130"/>
      <c r="AA179" s="133" t="s">
        <v>139</v>
      </c>
    </row>
    <row r="180" spans="1:27" s="48" customFormat="1" x14ac:dyDescent="0.2">
      <c r="A180" s="39" t="s">
        <v>198</v>
      </c>
      <c r="B180" s="37" t="s">
        <v>2</v>
      </c>
      <c r="C180" s="49"/>
      <c r="D180" s="129"/>
      <c r="E180" s="320"/>
      <c r="F180" s="49"/>
      <c r="G180" s="129"/>
      <c r="H180" s="320"/>
      <c r="I180" s="96">
        <v>0</v>
      </c>
      <c r="J180" s="243">
        <v>0</v>
      </c>
      <c r="K180" s="322">
        <v>0</v>
      </c>
      <c r="L180" s="188"/>
      <c r="M180" s="249"/>
      <c r="N180" s="346"/>
      <c r="O180" s="129"/>
      <c r="P180" s="129"/>
      <c r="Q180" s="348"/>
      <c r="R180" s="129"/>
      <c r="S180" s="129"/>
      <c r="T180" s="320"/>
      <c r="U180" s="188">
        <f>U103</f>
        <v>8</v>
      </c>
      <c r="V180" s="249">
        <f>V103</f>
        <v>8</v>
      </c>
      <c r="W180" s="189">
        <f t="shared" ref="W180" si="24">W110</f>
        <v>0</v>
      </c>
      <c r="X180" s="129"/>
      <c r="Y180" s="129"/>
      <c r="Z180" s="130"/>
      <c r="AA180" s="133"/>
    </row>
    <row r="181" spans="1:27" s="48" customFormat="1" x14ac:dyDescent="0.2">
      <c r="A181" s="36" t="s">
        <v>199</v>
      </c>
      <c r="B181" s="37" t="s">
        <v>2</v>
      </c>
      <c r="C181" s="49"/>
      <c r="D181" s="129"/>
      <c r="E181" s="320"/>
      <c r="F181" s="49"/>
      <c r="G181" s="129"/>
      <c r="H181" s="320"/>
      <c r="I181" s="91">
        <f>I180+U180</f>
        <v>8</v>
      </c>
      <c r="J181" s="238">
        <f>J180+V180</f>
        <v>8</v>
      </c>
      <c r="K181" s="319">
        <f>K180+W180</f>
        <v>0</v>
      </c>
      <c r="L181" s="224">
        <f>IF(I181&lt;0,CEILING(I181,-1),CEILING(I181,1))</f>
        <v>8</v>
      </c>
      <c r="M181" s="271">
        <f>IF(J181&lt;0,CEILING(J181,-1),CEILING(J181,1))</f>
        <v>8</v>
      </c>
      <c r="N181" s="345">
        <f>IF(K181&lt;0,CEILING(K181,-1),CEILING(K181,1))</f>
        <v>0</v>
      </c>
      <c r="O181" s="129"/>
      <c r="P181" s="129"/>
      <c r="Q181" s="348"/>
      <c r="R181" s="129"/>
      <c r="S181" s="129"/>
      <c r="T181" s="320"/>
      <c r="U181" s="214"/>
      <c r="V181" s="251"/>
      <c r="W181" s="215"/>
      <c r="X181" s="129"/>
      <c r="Y181" s="129"/>
      <c r="Z181" s="130"/>
      <c r="AA181" s="133" t="s">
        <v>139</v>
      </c>
    </row>
    <row r="182" spans="1:27" x14ac:dyDescent="0.2">
      <c r="A182" s="44"/>
      <c r="B182" s="26"/>
      <c r="C182" s="44"/>
      <c r="D182" s="237"/>
      <c r="E182" s="332"/>
      <c r="F182" s="44"/>
      <c r="G182" s="24"/>
      <c r="H182" s="153"/>
      <c r="I182" s="47"/>
      <c r="J182" s="24"/>
      <c r="K182" s="153"/>
      <c r="L182" s="47"/>
      <c r="M182" s="24"/>
      <c r="N182" s="153"/>
      <c r="O182" s="47"/>
      <c r="P182" s="24"/>
      <c r="Q182" s="240"/>
      <c r="R182" s="24"/>
      <c r="S182" s="24"/>
      <c r="T182" s="153"/>
      <c r="U182" s="19"/>
      <c r="V182" s="8"/>
      <c r="W182" s="299"/>
      <c r="X182" s="19"/>
      <c r="Y182" s="8"/>
      <c r="Z182" s="59"/>
      <c r="AA182" s="53"/>
    </row>
    <row r="183" spans="1:27" ht="13.5" thickBot="1" x14ac:dyDescent="0.25">
      <c r="A183" s="51" t="s">
        <v>11</v>
      </c>
      <c r="B183" s="52"/>
      <c r="C183" s="112"/>
      <c r="D183" s="239"/>
      <c r="E183" s="333"/>
      <c r="F183" s="112"/>
      <c r="G183" s="86"/>
      <c r="H183" s="305"/>
      <c r="I183" s="61"/>
      <c r="J183" s="86"/>
      <c r="K183" s="305"/>
      <c r="L183" s="61"/>
      <c r="M183" s="86"/>
      <c r="N183" s="305"/>
      <c r="O183" s="61"/>
      <c r="P183" s="86"/>
      <c r="Q183" s="336"/>
      <c r="R183" s="86"/>
      <c r="S183" s="86"/>
      <c r="T183" s="305"/>
      <c r="U183" s="167"/>
      <c r="V183" s="253"/>
      <c r="W183" s="361"/>
      <c r="X183" s="167"/>
      <c r="Y183" s="253"/>
      <c r="Z183" s="168"/>
      <c r="AA183" s="62" t="s">
        <v>12</v>
      </c>
    </row>
  </sheetData>
  <mergeCells count="34">
    <mergeCell ref="L42:T42"/>
    <mergeCell ref="L2:T2"/>
    <mergeCell ref="C11:K11"/>
    <mergeCell ref="L27:T27"/>
    <mergeCell ref="C12:K12"/>
    <mergeCell ref="C2:K2"/>
    <mergeCell ref="C3:E3"/>
    <mergeCell ref="F3:H3"/>
    <mergeCell ref="I3:K3"/>
    <mergeCell ref="C132:E132"/>
    <mergeCell ref="F132:H132"/>
    <mergeCell ref="I132:K132"/>
    <mergeCell ref="C27:K27"/>
    <mergeCell ref="C28:E28"/>
    <mergeCell ref="F28:H28"/>
    <mergeCell ref="C43:E43"/>
    <mergeCell ref="F43:H43"/>
    <mergeCell ref="I43:K43"/>
    <mergeCell ref="I28:K28"/>
    <mergeCell ref="C42:K42"/>
    <mergeCell ref="X131:Z131"/>
    <mergeCell ref="C54:K54"/>
    <mergeCell ref="C55:E55"/>
    <mergeCell ref="F55:H55"/>
    <mergeCell ref="I55:K55"/>
    <mergeCell ref="L54:T54"/>
    <mergeCell ref="C112:K112"/>
    <mergeCell ref="C113:E113"/>
    <mergeCell ref="F113:H113"/>
    <mergeCell ref="C131:K131"/>
    <mergeCell ref="U54:W54"/>
    <mergeCell ref="I113:K113"/>
    <mergeCell ref="L131:T131"/>
    <mergeCell ref="U131:W131"/>
  </mergeCells>
  <conditionalFormatting sqref="AA183">
    <cfRule type="cellIs" dxfId="11" priority="18" stopIfTrue="1" operator="equal">
      <formula>"Yes"</formula>
    </cfRule>
    <cfRule type="cellIs" dxfId="10" priority="19" stopIfTrue="1" operator="notEqual">
      <formula>"Yes"</formula>
    </cfRule>
  </conditionalFormatting>
  <conditionalFormatting sqref="F135:G135 G139">
    <cfRule type="cellIs" dxfId="9" priority="17" stopIfTrue="1" operator="lessThan">
      <formula>X135</formula>
    </cfRule>
  </conditionalFormatting>
  <conditionalFormatting sqref="F139">
    <cfRule type="cellIs" dxfId="8" priority="16" stopIfTrue="1" operator="lessThan">
      <formula>X139</formula>
    </cfRule>
  </conditionalFormatting>
  <conditionalFormatting sqref="C145:D145">
    <cfRule type="cellIs" dxfId="7" priority="14" stopIfTrue="1" operator="greaterThan">
      <formula>X145</formula>
    </cfRule>
  </conditionalFormatting>
  <conditionalFormatting sqref="J147 J151">
    <cfRule type="cellIs" dxfId="6" priority="9" stopIfTrue="1" operator="lessThan">
      <formula>Y147</formula>
    </cfRule>
  </conditionalFormatting>
  <conditionalFormatting sqref="I147">
    <cfRule type="cellIs" dxfId="5" priority="7" stopIfTrue="1" operator="lessThan">
      <formula>X147</formula>
    </cfRule>
  </conditionalFormatting>
  <conditionalFormatting sqref="I151">
    <cfRule type="cellIs" dxfId="4" priority="6" stopIfTrue="1" operator="lessThan">
      <formula>X151</formula>
    </cfRule>
  </conditionalFormatting>
  <conditionalFormatting sqref="H135">
    <cfRule type="cellIs" dxfId="3" priority="5" stopIfTrue="1" operator="lessThan">
      <formula>Z135</formula>
    </cfRule>
  </conditionalFormatting>
  <conditionalFormatting sqref="H139">
    <cfRule type="cellIs" dxfId="2" priority="4" stopIfTrue="1" operator="lessThan">
      <formula>Z139</formula>
    </cfRule>
  </conditionalFormatting>
  <conditionalFormatting sqref="E145">
    <cfRule type="cellIs" dxfId="1" priority="2" stopIfTrue="1" operator="greaterThan">
      <formula>Z145</formula>
    </cfRule>
  </conditionalFormatting>
  <conditionalFormatting sqref="K147 K151">
    <cfRule type="cellIs" dxfId="0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7.7.5.1-1 T1</vt:lpstr>
      <vt:lpstr>7.7.1.1-1 T1 PC3</vt:lpstr>
      <vt:lpstr>7.7.1.1-1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2022-11-03T14:02:11Z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